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odriguez\Downloads\"/>
    </mc:Choice>
  </mc:AlternateContent>
  <xr:revisionPtr revIDLastSave="226" documentId="13_ncr:1_{1C302F35-4FEF-4B06-AC5A-6E28783E17B2}" xr6:coauthVersionLast="47" xr6:coauthVersionMax="47" xr10:uidLastSave="{F0D2E720-22F7-4570-B7E5-965E2EE1306B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4" i="5" l="1"/>
  <c r="L202" i="5"/>
  <c r="L200" i="5"/>
  <c r="L198" i="5"/>
  <c r="F206" i="5"/>
  <c r="F205" i="5"/>
  <c r="G204" i="5" s="1"/>
  <c r="F203" i="5"/>
  <c r="G202" i="5" s="1"/>
  <c r="F201" i="5"/>
  <c r="G200" i="5" s="1"/>
  <c r="F199" i="5"/>
  <c r="G198" i="5" s="1"/>
  <c r="F32" i="5"/>
  <c r="L208" i="5"/>
  <c r="F209" i="5"/>
  <c r="F213" i="5"/>
  <c r="F210" i="5"/>
  <c r="F215" i="5"/>
  <c r="F214" i="5"/>
  <c r="F212" i="5"/>
  <c r="F211" i="5"/>
  <c r="F196" i="5"/>
  <c r="F195" i="5"/>
  <c r="F194" i="5"/>
  <c r="L189" i="5"/>
  <c r="F192" i="5"/>
  <c r="F191" i="5"/>
  <c r="F190" i="5"/>
  <c r="L183" i="5"/>
  <c r="F188" i="5"/>
  <c r="F187" i="5"/>
  <c r="F186" i="5"/>
  <c r="F185" i="5"/>
  <c r="F184" i="5"/>
  <c r="L179" i="5"/>
  <c r="F182" i="5"/>
  <c r="F181" i="5"/>
  <c r="F180" i="5"/>
  <c r="L168" i="5"/>
  <c r="F178" i="5"/>
  <c r="F177" i="5"/>
  <c r="F176" i="5"/>
  <c r="F175" i="5"/>
  <c r="F174" i="5"/>
  <c r="F173" i="5"/>
  <c r="F172" i="5"/>
  <c r="F171" i="5"/>
  <c r="F170" i="5"/>
  <c r="F169" i="5"/>
  <c r="L156" i="5"/>
  <c r="F163" i="5"/>
  <c r="F164" i="5"/>
  <c r="F165" i="5"/>
  <c r="F166" i="5"/>
  <c r="F167" i="5"/>
  <c r="F162" i="5"/>
  <c r="F161" i="5"/>
  <c r="F160" i="5"/>
  <c r="F159" i="5"/>
  <c r="F158" i="5"/>
  <c r="F157" i="5"/>
  <c r="L152" i="5"/>
  <c r="F155" i="5"/>
  <c r="F154" i="5"/>
  <c r="F153" i="5"/>
  <c r="L145" i="5"/>
  <c r="F151" i="5"/>
  <c r="F150" i="5"/>
  <c r="F149" i="5"/>
  <c r="F148" i="5"/>
  <c r="F147" i="5"/>
  <c r="F146" i="5"/>
  <c r="L141" i="5"/>
  <c r="F144" i="5"/>
  <c r="F143" i="5"/>
  <c r="F142" i="5"/>
  <c r="L135" i="5"/>
  <c r="F140" i="5"/>
  <c r="F139" i="5"/>
  <c r="F138" i="5"/>
  <c r="F137" i="5"/>
  <c r="F136" i="5"/>
  <c r="L131" i="5"/>
  <c r="F134" i="5"/>
  <c r="F133" i="5"/>
  <c r="F132" i="5"/>
  <c r="L120" i="5"/>
  <c r="F128" i="5"/>
  <c r="F129" i="5"/>
  <c r="F130" i="5"/>
  <c r="F127" i="5"/>
  <c r="F126" i="5"/>
  <c r="F125" i="5"/>
  <c r="F124" i="5"/>
  <c r="F123" i="5"/>
  <c r="F122" i="5"/>
  <c r="F121" i="5"/>
  <c r="L108" i="5"/>
  <c r="F115" i="5"/>
  <c r="F116" i="5"/>
  <c r="F117" i="5"/>
  <c r="F118" i="5"/>
  <c r="F119" i="5"/>
  <c r="F114" i="5"/>
  <c r="F113" i="5"/>
  <c r="F112" i="5"/>
  <c r="F111" i="5"/>
  <c r="F110" i="5"/>
  <c r="F109" i="5"/>
  <c r="L104" i="5"/>
  <c r="F107" i="5"/>
  <c r="F106" i="5"/>
  <c r="F105" i="5"/>
  <c r="L101" i="5"/>
  <c r="F103" i="5"/>
  <c r="F102" i="5"/>
  <c r="L98" i="5"/>
  <c r="F100" i="5"/>
  <c r="F99" i="5"/>
  <c r="L80" i="5"/>
  <c r="L93" i="5"/>
  <c r="F97" i="5"/>
  <c r="F96" i="5"/>
  <c r="F95" i="5"/>
  <c r="F94" i="5"/>
  <c r="L86" i="5"/>
  <c r="F92" i="5"/>
  <c r="F91" i="5"/>
  <c r="F90" i="5"/>
  <c r="F89" i="5"/>
  <c r="F88" i="5"/>
  <c r="F87" i="5"/>
  <c r="L78" i="5"/>
  <c r="L193" i="5"/>
  <c r="L73" i="5"/>
  <c r="F79" i="5"/>
  <c r="G78" i="5" s="1"/>
  <c r="F84" i="5"/>
  <c r="F85" i="5"/>
  <c r="F83" i="5"/>
  <c r="F82" i="5"/>
  <c r="F81" i="5"/>
  <c r="L68" i="5"/>
  <c r="L62" i="5"/>
  <c r="L57" i="5"/>
  <c r="L47" i="5"/>
  <c r="L39" i="5"/>
  <c r="F76" i="5"/>
  <c r="F75" i="5"/>
  <c r="F74" i="5"/>
  <c r="F72" i="5"/>
  <c r="F71" i="5"/>
  <c r="F70" i="5"/>
  <c r="F69" i="5"/>
  <c r="F67" i="5"/>
  <c r="F66" i="5"/>
  <c r="F65" i="5"/>
  <c r="F64" i="5"/>
  <c r="F63" i="5"/>
  <c r="F61" i="5"/>
  <c r="F60" i="5"/>
  <c r="F59" i="5"/>
  <c r="F58" i="5"/>
  <c r="F56" i="5"/>
  <c r="F55" i="5"/>
  <c r="F54" i="5"/>
  <c r="F53" i="5"/>
  <c r="F52" i="5"/>
  <c r="F51" i="5"/>
  <c r="F50" i="5"/>
  <c r="F49" i="5"/>
  <c r="F48" i="5"/>
  <c r="F46" i="5"/>
  <c r="F45" i="5"/>
  <c r="F44" i="5"/>
  <c r="F43" i="5"/>
  <c r="F42" i="5"/>
  <c r="F41" i="5"/>
  <c r="F40" i="5"/>
  <c r="L36" i="5"/>
  <c r="F38" i="5"/>
  <c r="F37" i="5"/>
  <c r="G36" i="5" s="1"/>
  <c r="L30" i="5"/>
  <c r="F31" i="5"/>
  <c r="F29" i="5"/>
  <c r="F26" i="5"/>
  <c r="L25" i="5"/>
  <c r="F27" i="5"/>
  <c r="F28" i="5"/>
  <c r="G208" i="5" l="1"/>
  <c r="G131" i="5"/>
  <c r="G101" i="5"/>
  <c r="G73" i="5"/>
  <c r="G98" i="5"/>
  <c r="G183" i="5"/>
  <c r="G179" i="5"/>
  <c r="G141" i="5"/>
  <c r="G189" i="5"/>
  <c r="G135" i="5"/>
  <c r="L216" i="5"/>
  <c r="G104" i="5"/>
  <c r="G120" i="5"/>
  <c r="G152" i="5"/>
  <c r="G168" i="5"/>
  <c r="G80" i="5"/>
  <c r="G145" i="5"/>
  <c r="G93" i="5"/>
  <c r="G86" i="5"/>
  <c r="G108" i="5"/>
  <c r="G156" i="5"/>
  <c r="G193" i="5"/>
  <c r="G68" i="5"/>
  <c r="G62" i="5"/>
  <c r="G47" i="5"/>
  <c r="G39" i="5"/>
  <c r="G57" i="5"/>
  <c r="G25" i="5"/>
  <c r="F33" i="5" l="1"/>
  <c r="F34" i="5"/>
  <c r="G30" i="5" l="1"/>
  <c r="G216" i="5" l="1"/>
  <c r="H199" i="5" l="1"/>
  <c r="I198" i="5" s="1"/>
  <c r="H201" i="5"/>
  <c r="I200" i="5" s="1"/>
  <c r="H203" i="5"/>
  <c r="I202" i="5" s="1"/>
  <c r="H205" i="5"/>
  <c r="I204" i="5" s="1"/>
  <c r="H206" i="5"/>
  <c r="H32" i="5"/>
  <c r="H214" i="5"/>
  <c r="H209" i="5"/>
  <c r="I208" i="5" s="1"/>
  <c r="H210" i="5"/>
  <c r="H127" i="5"/>
  <c r="H139" i="5"/>
  <c r="H160" i="5"/>
  <c r="H172" i="5"/>
  <c r="H99" i="5"/>
  <c r="I98" i="5" s="1"/>
  <c r="H28" i="5"/>
  <c r="H113" i="5"/>
  <c r="H74" i="5"/>
  <c r="I73" i="5" s="1"/>
  <c r="H53" i="5"/>
  <c r="H71" i="5"/>
  <c r="H148" i="5"/>
  <c r="H43" i="5"/>
  <c r="H70" i="5"/>
  <c r="H91" i="5"/>
  <c r="H188" i="5"/>
  <c r="H29" i="5"/>
  <c r="H75" i="5"/>
  <c r="H100" i="5"/>
  <c r="H138" i="5"/>
  <c r="H153" i="5"/>
  <c r="I152" i="5" s="1"/>
  <c r="H186" i="5"/>
  <c r="H54" i="5"/>
  <c r="H215" i="5"/>
  <c r="H31" i="5"/>
  <c r="I30" i="5" s="1"/>
  <c r="H67" i="5"/>
  <c r="H79" i="5"/>
  <c r="I78" i="5" s="1"/>
  <c r="H130" i="5"/>
  <c r="H151" i="5"/>
  <c r="H164" i="5"/>
  <c r="H38" i="5"/>
  <c r="H46" i="5"/>
  <c r="H81" i="5"/>
  <c r="I80" i="5" s="1"/>
  <c r="H97" i="5"/>
  <c r="H107" i="5"/>
  <c r="H115" i="5"/>
  <c r="H129" i="5"/>
  <c r="H144" i="5"/>
  <c r="H157" i="5"/>
  <c r="I156" i="5" s="1"/>
  <c r="H167" i="5"/>
  <c r="H181" i="5"/>
  <c r="H195" i="5"/>
  <c r="H33" i="5"/>
  <c r="H37" i="5"/>
  <c r="I36" i="5" s="1"/>
  <c r="H41" i="5"/>
  <c r="H45" i="5"/>
  <c r="H51" i="5"/>
  <c r="H84" i="5"/>
  <c r="H94" i="5"/>
  <c r="I93" i="5" s="1"/>
  <c r="H114" i="5"/>
  <c r="H118" i="5"/>
  <c r="H134" i="5"/>
  <c r="H146" i="5"/>
  <c r="I145" i="5" s="1"/>
  <c r="H162" i="5"/>
  <c r="H170" i="5"/>
  <c r="H182" i="5"/>
  <c r="H196" i="5"/>
  <c r="H44" i="5"/>
  <c r="H111" i="5"/>
  <c r="H178" i="5"/>
  <c r="H155" i="5"/>
  <c r="H166" i="5"/>
  <c r="H190" i="5"/>
  <c r="I189" i="5" s="1"/>
  <c r="H42" i="5"/>
  <c r="H119" i="5"/>
  <c r="H191" i="5"/>
  <c r="H50" i="5"/>
  <c r="H49" i="5"/>
  <c r="H87" i="5"/>
  <c r="I86" i="5" s="1"/>
  <c r="H126" i="5"/>
  <c r="H150" i="5"/>
  <c r="H174" i="5"/>
  <c r="H185" i="5"/>
  <c r="H194" i="5"/>
  <c r="I193" i="5" s="1"/>
  <c r="H59" i="5"/>
  <c r="H90" i="5"/>
  <c r="H121" i="5"/>
  <c r="I120" i="5" s="1"/>
  <c r="H163" i="5"/>
  <c r="H177" i="5"/>
  <c r="H66" i="5"/>
  <c r="H82" i="5"/>
  <c r="H106" i="5"/>
  <c r="H143" i="5"/>
  <c r="H175" i="5"/>
  <c r="H61" i="5"/>
  <c r="H26" i="5"/>
  <c r="I25" i="5" s="1"/>
  <c r="I216" i="5" s="1"/>
  <c r="H58" i="5"/>
  <c r="I57" i="5" s="1"/>
  <c r="H52" i="5"/>
  <c r="H60" i="5"/>
  <c r="H96" i="5"/>
  <c r="H110" i="5"/>
  <c r="H133" i="5"/>
  <c r="H161" i="5"/>
  <c r="H27" i="5"/>
  <c r="H69" i="5"/>
  <c r="I68" i="5" s="1"/>
  <c r="H72" i="5"/>
  <c r="H76" i="5"/>
  <c r="H65" i="5"/>
  <c r="H88" i="5"/>
  <c r="H92" i="5"/>
  <c r="H109" i="5"/>
  <c r="I108" i="5" s="1"/>
  <c r="H122" i="5"/>
  <c r="H137" i="5"/>
  <c r="H149" i="5"/>
  <c r="H158" i="5"/>
  <c r="H169" i="5"/>
  <c r="I168" i="5" s="1"/>
  <c r="H184" i="5"/>
  <c r="I183" i="5" s="1"/>
  <c r="H211" i="5"/>
  <c r="H213" i="5"/>
  <c r="H64" i="5"/>
  <c r="H56" i="5"/>
  <c r="H83" i="5"/>
  <c r="H89" i="5"/>
  <c r="H102" i="5"/>
  <c r="I101" i="5" s="1"/>
  <c r="H117" i="5"/>
  <c r="H125" i="5"/>
  <c r="H136" i="5"/>
  <c r="I135" i="5" s="1"/>
  <c r="H34" i="5"/>
  <c r="H40" i="5"/>
  <c r="I39" i="5" s="1"/>
  <c r="H48" i="5"/>
  <c r="I47" i="5" s="1"/>
  <c r="H63" i="5"/>
  <c r="I62" i="5" s="1"/>
  <c r="H55" i="5"/>
  <c r="H85" i="5"/>
  <c r="H95" i="5"/>
  <c r="H103" i="5"/>
  <c r="H112" i="5"/>
  <c r="H124" i="5"/>
  <c r="H128" i="5"/>
  <c r="H140" i="5"/>
  <c r="H147" i="5"/>
  <c r="H159" i="5"/>
  <c r="H171" i="5"/>
  <c r="H176" i="5"/>
  <c r="H187" i="5"/>
  <c r="H212" i="5"/>
  <c r="H105" i="5"/>
  <c r="I104" i="5" s="1"/>
  <c r="H116" i="5"/>
  <c r="H123" i="5"/>
  <c r="H132" i="5"/>
  <c r="I131" i="5" s="1"/>
  <c r="H142" i="5"/>
  <c r="I141" i="5" s="1"/>
  <c r="H154" i="5"/>
  <c r="H165" i="5"/>
  <c r="H173" i="5"/>
  <c r="H180" i="5"/>
  <c r="I179" i="5" s="1"/>
  <c r="H192" i="5"/>
</calcChain>
</file>

<file path=xl/sharedStrings.xml><?xml version="1.0" encoding="utf-8"?>
<sst xmlns="http://schemas.openxmlformats.org/spreadsheetml/2006/main" count="366" uniqueCount="179">
  <si>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</si>
  <si>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</si>
  <si>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LLAMADO Nº </t>
  </si>
  <si>
    <t xml:space="preserve">PRESUPUESTO OBRA   </t>
  </si>
  <si>
    <t xml:space="preserve">EMPRESA: </t>
  </si>
  <si>
    <t>Rubrado Guía- Este rubrado sirve de base pero deberá ajustarse a la oferta del proponente</t>
  </si>
  <si>
    <t>1. El Proponente presentará el rubrado en este orden.</t>
  </si>
  <si>
    <t>2. De incorporarse nuevos Rubros que el proponente entienda no contemplados en el presente rubrado y que deben incluirse, los mismos se incluirán al final del capítulo correspondiente.</t>
  </si>
  <si>
    <r>
      <t xml:space="preserve">3. No se pueden eliminar rubros, De no corresponder un rubro se indicará </t>
    </r>
    <r>
      <rPr>
        <b/>
        <sz val="14"/>
        <rFont val="Arial"/>
        <family val="2"/>
      </rPr>
      <t>NO CORRESPONDE en el rubrado y explicar los motivos en una nota aclaratoria</t>
    </r>
  </si>
  <si>
    <r>
      <t xml:space="preserve">4. Todos los rubros (a excepción de los que se indiquen No Corresponden) deben tener montos asociados, </t>
    </r>
    <r>
      <rPr>
        <b/>
        <sz val="14"/>
        <rFont val="Arial"/>
        <family val="2"/>
      </rPr>
      <t>no pueden estar incluidos en otros rubros</t>
    </r>
  </si>
  <si>
    <r>
      <t xml:space="preserve">5. Incluir el Monto Imponible por rubro. En caso de no corresponder se indicará </t>
    </r>
    <r>
      <rPr>
        <b/>
        <sz val="14"/>
        <rFont val="Arial"/>
        <family val="2"/>
      </rPr>
      <t>NO CORRESPONDE en el rubrado y explicar los motivos en una nota aclaratoria</t>
    </r>
  </si>
  <si>
    <t>CELDA CON FÓRMULA</t>
  </si>
  <si>
    <t>OBRA: LICEO 35- IAVA- MONTEVIDEO- COMPONENTE 1, 2 Y 3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</si>
  <si>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</si>
  <si>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</si>
  <si>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</si>
  <si>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</si>
  <si>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</si>
  <si>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</si>
  <si>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</t>
  </si>
  <si>
    <t>IMPLANTACION DE OBRA</t>
  </si>
  <si>
    <t>Implantación y replanteo</t>
  </si>
  <si>
    <t>GL</t>
  </si>
  <si>
    <t>Plan de seguridad firmado por Técnico Prevencionista</t>
  </si>
  <si>
    <t xml:space="preserve">Fletes de implantación </t>
  </si>
  <si>
    <t xml:space="preserve">Cartel de obra </t>
  </si>
  <si>
    <t>c/u</t>
  </si>
  <si>
    <t>CONSTRUCCIONES PROVISORIAS</t>
  </si>
  <si>
    <t>Vallados y bareras de proyección internas (dentro del predio)</t>
  </si>
  <si>
    <t>ml</t>
  </si>
  <si>
    <t>Vallados y barreras de proyección en vereda</t>
  </si>
  <si>
    <t>Contenedor oficina</t>
  </si>
  <si>
    <t>meses</t>
  </si>
  <si>
    <t>Contenedor comedor</t>
  </si>
  <si>
    <t>COMPONENTE 1</t>
  </si>
  <si>
    <t>DEMOLICIONES Y RETIROS</t>
  </si>
  <si>
    <t>Retiro de pavimento de madera de cancha existente y zócalos.</t>
  </si>
  <si>
    <t>m2</t>
  </si>
  <si>
    <t>Retiro de revoques flojos o fisurados</t>
  </si>
  <si>
    <t>SUSTITUCIÓN DE PISO DE TABLA DE MADERA EN CANCHA</t>
  </si>
  <si>
    <t xml:space="preserve">Relevamiento estado de situación de pilastras y estructura portante del piso   </t>
  </si>
  <si>
    <t>Reconstrucción de pilastras ( considero un 10%)</t>
  </si>
  <si>
    <t>Reposición de vigas de madera y tirantería ( considero un 10%)</t>
  </si>
  <si>
    <t>Sumin. y coloc. piso: madera Eucaliptus Clear secada al horno: tabla de  12/15 cm y espesor 2"</t>
  </si>
  <si>
    <t>zócalo de madera 5/7 cm altura</t>
  </si>
  <si>
    <t>Pulido y plastificado de piso de cancha</t>
  </si>
  <si>
    <t>Terminación zócalos: dos manos de plastificantes</t>
  </si>
  <si>
    <t>TRABAJOS DE REPARACIÓN Y PINTURA EN INTERIOR DEL GIMNASIO</t>
  </si>
  <si>
    <t>Reparación de espaldares de madera existente: tramos flojos o rotos</t>
  </si>
  <si>
    <t>Limpieza y pintura de espaldares (barniz con tinta)</t>
  </si>
  <si>
    <t>Reparación de revoques en muros interiores</t>
  </si>
  <si>
    <t>Pintura en paredes: friso H=3m  esmalte sintético color  gris claro</t>
  </si>
  <si>
    <t>Pintura en paredes: resto H= hasta cubierta   pintura para cilorrasos color blanco</t>
  </si>
  <si>
    <t>Sumin y coloc de colchoneta de protección en pared bajo tableros (7,00 x 2,20)</t>
  </si>
  <si>
    <t>Pintura de equipamiento deportivo: esmalte sintético blanco en tableros</t>
  </si>
  <si>
    <t>Sumin y colocación de red en aros</t>
  </si>
  <si>
    <t>Marcado de cancha  ( basket y voley)</t>
  </si>
  <si>
    <t>RECUPERACIÓN DE ABERTURAS DE HERRERÍA Y MADERA</t>
  </si>
  <si>
    <t>Reparación de aberturas de herrería, (incluye: limpieza, reposición de vidrios y contravidrios)</t>
  </si>
  <si>
    <t>Reparación de aberturas de madera, (incluye elemento de maniobra y cerradura)</t>
  </si>
  <si>
    <t>Pintura de aberturas de herrería con esmalte sintético gris grafito  (lado interior)</t>
  </si>
  <si>
    <t>Pintura de aberturas de madera con esmalte sintético gris claro</t>
  </si>
  <si>
    <t>REFORMA DE LOCALES ANEXOS: OF DEPORTIVA - SALA DE PROFESORES</t>
  </si>
  <si>
    <t>Reparación de revoques interiores</t>
  </si>
  <si>
    <t>Pintura en paredes y cielorrasos:    pintura para cilorrasos color blanco</t>
  </si>
  <si>
    <t>Reparación de aberturas de madera: puertas y ventanas ( incluye Herrajes)</t>
  </si>
  <si>
    <t>Pintura en aberturas: ventanas al exterior y puertas interiores: esmalte sintético gris claro</t>
  </si>
  <si>
    <t>FACHADA EXTERIOR DEL GIMNASIO</t>
  </si>
  <si>
    <t>Hidrolavado de fachadas exteriores del gimnasio</t>
  </si>
  <si>
    <t>Pintura de aberturas de hierro exteriores: esmalte gris grafito ( lado exterior)</t>
  </si>
  <si>
    <t>Pintura de mástiles de hierro en fachada: esmalte gris grafito</t>
  </si>
  <si>
    <t>Pintura friso de fachadas gimnasio: pintura lavable exterior color (friso del liceo)</t>
  </si>
  <si>
    <t>TRATAMIENTO EQUIPAMIENTO DEPORTIVO EXTERIOR</t>
  </si>
  <si>
    <t>Remover oxído y tratamiento antióxido en arcos y tableros</t>
  </si>
  <si>
    <t>Pintura de arco y tableros con esmalte sintético color: blanco brillante</t>
  </si>
  <si>
    <t>Reparación de tableros y reposición de redes en aros</t>
  </si>
  <si>
    <t>COMPONENTE 2</t>
  </si>
  <si>
    <t>ESCANEO DIGITAL DE LUCARNA</t>
  </si>
  <si>
    <t>Escaneo Digital</t>
  </si>
  <si>
    <t>ANDAMIOS CONSTRUCIONES Y EQUIPOS AUXILIARES</t>
  </si>
  <si>
    <t>Andamios verticales por lucarna (0.75x2.5xh=2.00m) por mes por módulo</t>
  </si>
  <si>
    <t>Vallado en azotea  para zona de obra</t>
  </si>
  <si>
    <t>Tarima chapones bajo tejas zona de obra por m2</t>
  </si>
  <si>
    <t>Mallas protectora , lonas y armado de tejidos galvanizado</t>
  </si>
  <si>
    <t>Alquiler de elevador - grúa móvil</t>
  </si>
  <si>
    <t>DEMOLICIONES DESMONTAJES RETIROS (sector interior)</t>
  </si>
  <si>
    <t xml:space="preserve">Desmontaje de tejas en azotea cubierta de chapas </t>
  </si>
  <si>
    <t xml:space="preserve">Desmontaje de Lucernarios </t>
  </si>
  <si>
    <t>Retiro de Puerta trampa</t>
  </si>
  <si>
    <t xml:space="preserve">Retiro de estructura clavadores </t>
  </si>
  <si>
    <t>Retiro de Cabios en sectores de desmonte</t>
  </si>
  <si>
    <t>Corte y retiro de Correas</t>
  </si>
  <si>
    <t>ESTRUCTURAS MADERA TERCHO CHAPAS (instalación y reparación)</t>
  </si>
  <si>
    <t>Reposición de Correas para chapas  nuevas</t>
  </si>
  <si>
    <t>Reposición de Cabios para chapas  nuevas</t>
  </si>
  <si>
    <t>Instalación de Chapas nuevas</t>
  </si>
  <si>
    <t>Colocación de puerta trampa H1</t>
  </si>
  <si>
    <t>TERMINACION DE CUBIERTAS CHAPAS</t>
  </si>
  <si>
    <t>Reparación de clavadores de la última fila de tejas</t>
  </si>
  <si>
    <t xml:space="preserve">Sellado laterales de puerta H1 </t>
  </si>
  <si>
    <t>ABERTURA ACCESO A BAJOTECHO H1</t>
  </si>
  <si>
    <t xml:space="preserve">Modificación de apertura de Puerta </t>
  </si>
  <si>
    <t>Herrajes de movimiento Brazo de fijación</t>
  </si>
  <si>
    <t>CHAPAS EXISTENTES DE DESAGUE DE FILTRACIONES (debajo de tejado)</t>
  </si>
  <si>
    <t>Limpieza exhaustiva de  canales y desagüe en canalón interior</t>
  </si>
  <si>
    <t>Reparaciones puntuales de filtraciones</t>
  </si>
  <si>
    <t xml:space="preserve">Sustitución de chapa en mal estado, retiro y colocación </t>
  </si>
  <si>
    <t>DESMONTAJE DE TEJAS Y LUCARNA tipo 1</t>
  </si>
  <si>
    <t>Retiro de tejas atadas Faldón</t>
  </si>
  <si>
    <t>Retiro de Cumbrera de Lucarna y tejas</t>
  </si>
  <si>
    <t>Acopio de tejas en azotea y clasificación</t>
  </si>
  <si>
    <t>Retiro de clavadores de Lucarna</t>
  </si>
  <si>
    <t>Retiro de frontón cerámico en bandeja</t>
  </si>
  <si>
    <t>Descarga  y traslado a taller de Frontón Cerámico</t>
  </si>
  <si>
    <t>Retiro de clavadores  de Faldón</t>
  </si>
  <si>
    <t>Retiro de Correas y Cabios</t>
  </si>
  <si>
    <t xml:space="preserve">Clasificación, traslado y retiro de maderas, tejas </t>
  </si>
  <si>
    <t xml:space="preserve">Limpieza, protecciones por lluvia, </t>
  </si>
  <si>
    <t>ESTRUCTURA DE MADERA DE  TECHO ENTEJADO LUCARNA tipo 1</t>
  </si>
  <si>
    <t>Instalación de Correas a incorporar</t>
  </si>
  <si>
    <t>Sustitución de correas en mal estado con empalmes</t>
  </si>
  <si>
    <t>Incorporación de nuevos Cabios</t>
  </si>
  <si>
    <t>Cabios de refuerzo y apoyo de Frontón madera</t>
  </si>
  <si>
    <t>Refuerzo de apoyo PNC180 soldado</t>
  </si>
  <si>
    <t>Pórticos de madera y ajuste a cabios</t>
  </si>
  <si>
    <t>Clavadores de tejas en Faldón</t>
  </si>
  <si>
    <t>Clavadores en Pórticos</t>
  </si>
  <si>
    <t>Babeta de desagüe lateral de Lucarna</t>
  </si>
  <si>
    <t>Sustitución de escuadrías en mal estado</t>
  </si>
  <si>
    <t xml:space="preserve"> HERRERIA BABETAS INTERIORES LUCARNA tipo1</t>
  </si>
  <si>
    <t xml:space="preserve">Reparación de babetas </t>
  </si>
  <si>
    <t>Reparación de Canalón en pretiles</t>
  </si>
  <si>
    <t>Reparación de revoques y mampostería interior y exterior</t>
  </si>
  <si>
    <t>DESMONTE DE FRONTÓN CERÁMICO - INSTALACION DE FRONTÓN LUCARNA tipo 1</t>
  </si>
  <si>
    <t>Depósito de frontón en bandeja -canasta movimientos depósito</t>
  </si>
  <si>
    <t>Recomposición de piezas, nuevo frontón costo a pie de obra</t>
  </si>
  <si>
    <t xml:space="preserve">Elevación e instalación en pórticos </t>
  </si>
  <si>
    <t>Colocación de BABETA lateral en tejas (estaño)</t>
  </si>
  <si>
    <t>Anclajes, fijación, sellado, armado de pináculo</t>
  </si>
  <si>
    <t>CLAVADO DE TEJAS LUCARNA tipo 1</t>
  </si>
  <si>
    <t>Preparación de tejas, perforado y clasificación, limpieza armado</t>
  </si>
  <si>
    <t>Clavado de tejas sector Faldón</t>
  </si>
  <si>
    <t>Clavado de tejas en Lucarna</t>
  </si>
  <si>
    <t>CUMBRERAS LIMAHOLLAS  LIMATESTAS LUCARNA Tipo 1</t>
  </si>
  <si>
    <t>Retiro de Limatesas desmontajes acopios y clasificación</t>
  </si>
  <si>
    <t>Adecuación y reparación de tirantes de apoyo</t>
  </si>
  <si>
    <t>Reparación de Limaholla</t>
  </si>
  <si>
    <t>Instalación de canales de desagües en Limaholla</t>
  </si>
  <si>
    <t xml:space="preserve">Recolocación de Cerámicos Limatesas </t>
  </si>
  <si>
    <t>Incorporación de piezas nuevas repliques de cerámicos</t>
  </si>
  <si>
    <t>INATALACIÓN DE CELOSÍA LUCARNA Tipo 1</t>
  </si>
  <si>
    <t xml:space="preserve">Suministro de Celosía </t>
  </si>
  <si>
    <t>Instalación en Frontón</t>
  </si>
  <si>
    <t xml:space="preserve">Ajustes sellados </t>
  </si>
  <si>
    <t>DESMONTAJE DE TEJAS Y LUCARNA tipo 2</t>
  </si>
  <si>
    <t>ESTRUCTURA DE MADERA DE  TECHO ENTEJADO LUCARNA tipo 2</t>
  </si>
  <si>
    <t xml:space="preserve"> HERRERIA BABETAS INTERIORES LUCARNA tipo 2</t>
  </si>
  <si>
    <t>DESMONTE DE FRONTÓN CERÁMICO - INSTALACION DE FRONTÓN LUCARNA tipo 2</t>
  </si>
  <si>
    <t>CLAVADO DE TEJAS LUCARNA tipo 2</t>
  </si>
  <si>
    <t>INSTALACIÓN DE CELOSÍA Lucarna Tipo 2</t>
  </si>
  <si>
    <t>COMPONENTE 3</t>
  </si>
  <si>
    <t>Retiro de revoques a desprender</t>
  </si>
  <si>
    <t>HIDROLAVADO</t>
  </si>
  <si>
    <t>hidrolavado</t>
  </si>
  <si>
    <t>REPARACIÓN DE REVOQUES</t>
  </si>
  <si>
    <t>Reconstrucción de revoques</t>
  </si>
  <si>
    <t>PINTURA</t>
  </si>
  <si>
    <t>imprimación</t>
  </si>
  <si>
    <t>pintura exterior de base acrílica</t>
  </si>
  <si>
    <t>GENERAL</t>
  </si>
  <si>
    <t>VARIOS</t>
  </si>
  <si>
    <t>Arquitecto director de obra con formación en patrimonio</t>
  </si>
  <si>
    <t xml:space="preserve">Técnico Prevencionista en Obra </t>
  </si>
  <si>
    <t>Fletes retiro de obra</t>
  </si>
  <si>
    <t>Ensayos y analisis paras caracterizar revoque de valor patrimonial</t>
  </si>
  <si>
    <t>Limpieza diaria de obra</t>
  </si>
  <si>
    <t>Limpieza final de obra</t>
  </si>
  <si>
    <t>Eléctrica, reparación y mantenimiento según Memoria Particular</t>
  </si>
  <si>
    <t>SUB TOTAL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</si>
</sst>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_ * #,##0.00_ ;_ * \-#,##0.00_ ;_ * &quot;-&quot;??_ ;_ @_ "/>
    <numFmt numFmtId="166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rgb="FF000000"/>
      <name val="Arial"/>
      <family val="2"/>
    </font>
    <font>
      <sz val="8"/>
      <name val="Calibri"/>
      <family val="2"/>
      <scheme val="minor"/>
    </font>
    <font>
      <sz val="14"/>
      <name val="Arial"/>
      <family val="2"/>
      <charset val="1"/>
    </font>
    <font>
      <sz val="16"/>
      <color rgb="FF000000"/>
      <name val="Arial"/>
      <family val="2"/>
      <charset val="1"/>
    </font>
    <font>
      <sz val="16"/>
      <color theme="1"/>
      <name val="Arial"/>
      <family val="2"/>
    </font>
    <font>
      <b/>
      <sz val="16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0" fontId="2" fillId="0" borderId="0"/>
  </cellStyleXfs>
  <cellXfs count="1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4" fillId="4" borderId="8" xfId="0" applyNumberFormat="1" applyFont="1" applyFill="1" applyBorder="1" applyAlignment="1">
      <alignment horizontal="center" vertical="center" wrapText="1"/>
    </xf>
    <xf numFmtId="164" fontId="4" fillId="4" borderId="8" xfId="0" applyNumberFormat="1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wrapText="1"/>
    </xf>
    <xf numFmtId="0" fontId="4" fillId="0" borderId="6" xfId="0" applyFont="1" applyBorder="1" applyAlignment="1">
      <alignment horizontal="left" wrapText="1"/>
    </xf>
    <xf numFmtId="164" fontId="4" fillId="0" borderId="7" xfId="0" applyNumberFormat="1" applyFont="1" applyBorder="1" applyAlignment="1">
      <alignment horizontal="center" vertical="center" wrapText="1"/>
    </xf>
    <xf numFmtId="10" fontId="4" fillId="2" borderId="9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0" fontId="4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2" borderId="0" xfId="1" applyNumberFormat="1" applyFont="1" applyFill="1" applyBorder="1" applyAlignment="1" applyProtection="1">
      <alignment horizontal="center" vertical="center"/>
    </xf>
    <xf numFmtId="0" fontId="12" fillId="0" borderId="0" xfId="1" applyNumberFormat="1" applyFont="1" applyFill="1" applyBorder="1" applyAlignment="1" applyProtection="1">
      <alignment horizontal="center" vertical="center"/>
    </xf>
    <xf numFmtId="164" fontId="4" fillId="5" borderId="8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 applyProtection="1">
      <alignment vertical="top"/>
      <protection locked="0"/>
    </xf>
    <xf numFmtId="0" fontId="12" fillId="0" borderId="0" xfId="0" applyFont="1" applyProtection="1">
      <protection locked="0"/>
    </xf>
    <xf numFmtId="0" fontId="12" fillId="0" borderId="4" xfId="0" applyFont="1" applyBorder="1" applyProtection="1">
      <protection locked="0"/>
    </xf>
    <xf numFmtId="0" fontId="4" fillId="0" borderId="0" xfId="0" applyFont="1" applyAlignment="1">
      <alignment horizontal="left" vertical="center"/>
    </xf>
    <xf numFmtId="0" fontId="15" fillId="8" borderId="11" xfId="0" applyFont="1" applyFill="1" applyBorder="1" applyProtection="1">
      <protection locked="0"/>
    </xf>
    <xf numFmtId="0" fontId="0" fillId="8" borderId="11" xfId="0" applyFill="1" applyBorder="1"/>
    <xf numFmtId="0" fontId="16" fillId="8" borderId="11" xfId="0" applyFont="1" applyFill="1" applyBorder="1" applyAlignment="1">
      <alignment horizontal="center"/>
    </xf>
    <xf numFmtId="0" fontId="0" fillId="8" borderId="13" xfId="0" applyFill="1" applyBorder="1"/>
    <xf numFmtId="0" fontId="0" fillId="8" borderId="2" xfId="0" applyFill="1" applyBorder="1"/>
    <xf numFmtId="0" fontId="15" fillId="8" borderId="4" xfId="0" applyFont="1" applyFill="1" applyBorder="1" applyProtection="1">
      <protection locked="0"/>
    </xf>
    <xf numFmtId="0" fontId="0" fillId="8" borderId="4" xfId="0" applyFill="1" applyBorder="1"/>
    <xf numFmtId="0" fontId="16" fillId="8" borderId="4" xfId="0" applyFont="1" applyFill="1" applyBorder="1" applyAlignment="1">
      <alignment horizontal="center"/>
    </xf>
    <xf numFmtId="0" fontId="0" fillId="8" borderId="14" xfId="0" applyFill="1" applyBorder="1"/>
    <xf numFmtId="0" fontId="15" fillId="8" borderId="0" xfId="0" applyFont="1" applyFill="1" applyProtection="1">
      <protection locked="0"/>
    </xf>
    <xf numFmtId="0" fontId="0" fillId="8" borderId="0" xfId="0" applyFill="1"/>
    <xf numFmtId="0" fontId="16" fillId="8" borderId="0" xfId="0" applyFont="1" applyFill="1" applyAlignment="1">
      <alignment horizontal="center"/>
    </xf>
    <xf numFmtId="0" fontId="15" fillId="0" borderId="0" xfId="0" applyFont="1" applyProtection="1">
      <protection locked="0"/>
    </xf>
    <xf numFmtId="0" fontId="16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164" fontId="7" fillId="0" borderId="0" xfId="0" applyNumberFormat="1" applyFont="1" applyAlignment="1">
      <alignment vertical="center" wrapText="1"/>
    </xf>
    <xf numFmtId="164" fontId="12" fillId="0" borderId="0" xfId="0" applyNumberFormat="1" applyFont="1" applyAlignment="1">
      <alignment horizontal="left" vertical="center" wrapText="1"/>
    </xf>
    <xf numFmtId="0" fontId="0" fillId="8" borderId="11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4" xfId="0" applyFill="1" applyBorder="1" applyAlignment="1">
      <alignment horizontal="center"/>
    </xf>
    <xf numFmtId="0" fontId="12" fillId="0" borderId="1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164" fontId="12" fillId="0" borderId="0" xfId="0" applyNumberFormat="1" applyFont="1" applyAlignment="1">
      <alignment horizontal="center" vertical="center" wrapText="1"/>
    </xf>
    <xf numFmtId="0" fontId="12" fillId="0" borderId="0" xfId="10" applyFont="1" applyAlignment="1">
      <alignment horizontal="left" vertical="top" wrapText="1"/>
    </xf>
    <xf numFmtId="0" fontId="12" fillId="0" borderId="0" xfId="10" applyFont="1" applyAlignment="1">
      <alignment horizontal="center" vertical="top" wrapText="1"/>
    </xf>
    <xf numFmtId="0" fontId="4" fillId="0" borderId="0" xfId="10" applyFont="1" applyAlignment="1">
      <alignment horizontal="left" vertical="top" wrapText="1"/>
    </xf>
    <xf numFmtId="0" fontId="17" fillId="2" borderId="0" xfId="0" applyFont="1" applyFill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2" fillId="0" borderId="0" xfId="0" applyFont="1" applyAlignment="1">
      <alignment horizontal="center"/>
    </xf>
    <xf numFmtId="0" fontId="13" fillId="0" borderId="0" xfId="1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7" fillId="0" borderId="0" xfId="0" applyFont="1" applyProtection="1">
      <protection locked="0"/>
    </xf>
    <xf numFmtId="0" fontId="17" fillId="0" borderId="4" xfId="0" applyFont="1" applyBorder="1" applyAlignment="1" applyProtection="1">
      <alignment horizontal="center"/>
      <protection locked="0"/>
    </xf>
    <xf numFmtId="0" fontId="17" fillId="0" borderId="4" xfId="0" applyFont="1" applyBorder="1" applyProtection="1">
      <protection locked="0"/>
    </xf>
    <xf numFmtId="0" fontId="17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4" fillId="6" borderId="8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/>
    </xf>
    <xf numFmtId="0" fontId="12" fillId="7" borderId="0" xfId="0" applyFont="1" applyFill="1" applyAlignment="1">
      <alignment horizontal="center" vertical="center"/>
    </xf>
    <xf numFmtId="4" fontId="12" fillId="0" borderId="0" xfId="0" applyNumberFormat="1" applyFont="1"/>
    <xf numFmtId="0" fontId="12" fillId="0" borderId="0" xfId="8" applyFont="1" applyAlignment="1">
      <alignment horizontal="center"/>
    </xf>
    <xf numFmtId="4" fontId="12" fillId="0" borderId="0" xfId="0" applyNumberFormat="1" applyFont="1" applyAlignment="1">
      <alignment horizontal="left"/>
    </xf>
    <xf numFmtId="0" fontId="12" fillId="0" borderId="0" xfId="8" applyFont="1"/>
    <xf numFmtId="0" fontId="12" fillId="0" borderId="0" xfId="9" applyFont="1"/>
    <xf numFmtId="0" fontId="12" fillId="0" borderId="0" xfId="9" applyFont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6" xfId="0" applyFont="1" applyBorder="1"/>
    <xf numFmtId="0" fontId="17" fillId="0" borderId="7" xfId="0" applyFont="1" applyBorder="1"/>
    <xf numFmtId="0" fontId="4" fillId="0" borderId="0" xfId="8" applyFont="1"/>
    <xf numFmtId="0" fontId="4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left" vertical="center"/>
    </xf>
    <xf numFmtId="166" fontId="9" fillId="0" borderId="0" xfId="0" applyNumberFormat="1" applyFont="1" applyAlignment="1" applyProtection="1">
      <alignment horizontal="left" vertical="center" wrapText="1"/>
      <protection locked="0"/>
    </xf>
    <xf numFmtId="166" fontId="4" fillId="0" borderId="0" xfId="0" applyNumberFormat="1" applyFont="1" applyAlignment="1">
      <alignment horizontal="left" vertical="center"/>
    </xf>
    <xf numFmtId="166" fontId="3" fillId="8" borderId="12" xfId="0" applyNumberFormat="1" applyFont="1" applyFill="1" applyBorder="1" applyAlignment="1">
      <alignment horizontal="left" vertical="center"/>
    </xf>
    <xf numFmtId="166" fontId="15" fillId="8" borderId="1" xfId="0" applyNumberFormat="1" applyFont="1" applyFill="1" applyBorder="1" applyAlignment="1">
      <alignment horizontal="left" vertical="center"/>
    </xf>
    <xf numFmtId="166" fontId="15" fillId="8" borderId="3" xfId="0" applyNumberFormat="1" applyFont="1" applyFill="1" applyBorder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6" fontId="18" fillId="0" borderId="0" xfId="0" applyNumberFormat="1" applyFont="1" applyAlignment="1">
      <alignment horizontal="left" vertical="center"/>
    </xf>
    <xf numFmtId="166" fontId="4" fillId="0" borderId="3" xfId="0" applyNumberFormat="1" applyFont="1" applyBorder="1" applyAlignment="1">
      <alignment horizontal="left" vertical="center"/>
    </xf>
    <xf numFmtId="166" fontId="12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166" fontId="4" fillId="4" borderId="8" xfId="0" applyNumberFormat="1" applyFont="1" applyFill="1" applyBorder="1" applyAlignment="1">
      <alignment horizontal="left" vertical="center" wrapText="1"/>
    </xf>
    <xf numFmtId="166" fontId="12" fillId="0" borderId="0" xfId="0" applyNumberFormat="1" applyFont="1" applyAlignment="1">
      <alignment horizontal="left" vertical="center" wrapText="1"/>
    </xf>
    <xf numFmtId="166" fontId="12" fillId="0" borderId="0" xfId="0" applyNumberFormat="1" applyFont="1" applyAlignment="1">
      <alignment horizontal="left" vertical="center"/>
    </xf>
    <xf numFmtId="166" fontId="13" fillId="0" borderId="0" xfId="10" applyNumberFormat="1" applyFont="1" applyAlignment="1">
      <alignment horizontal="left" vertical="center" shrinkToFit="1"/>
    </xf>
    <xf numFmtId="166" fontId="12" fillId="0" borderId="0" xfId="10" applyNumberFormat="1" applyFont="1" applyAlignment="1">
      <alignment horizontal="left" vertical="center" wrapText="1"/>
    </xf>
    <xf numFmtId="0" fontId="12" fillId="0" borderId="0" xfId="8" applyFont="1" applyAlignment="1">
      <alignment horizontal="center" vertical="center"/>
    </xf>
    <xf numFmtId="166" fontId="12" fillId="0" borderId="0" xfId="8" applyNumberFormat="1" applyFont="1" applyAlignment="1">
      <alignment horizontal="center" vertical="center"/>
    </xf>
    <xf numFmtId="2" fontId="12" fillId="0" borderId="0" xfId="8" applyNumberFormat="1" applyFont="1" applyAlignment="1">
      <alignment horizontal="center" vertical="center"/>
    </xf>
    <xf numFmtId="166" fontId="0" fillId="0" borderId="0" xfId="0" applyNumberFormat="1" applyAlignment="1">
      <alignment horizontal="left" vertical="center"/>
    </xf>
    <xf numFmtId="0" fontId="10" fillId="0" borderId="0" xfId="0" applyFont="1" applyAlignment="1" applyProtection="1">
      <alignment horizontal="left" vertical="top" wrapText="1"/>
      <protection locked="0"/>
    </xf>
    <xf numFmtId="2" fontId="4" fillId="5" borderId="5" xfId="0" applyNumberFormat="1" applyFont="1" applyFill="1" applyBorder="1" applyAlignment="1">
      <alignment horizontal="center" vertical="center" wrapText="1"/>
    </xf>
    <xf numFmtId="2" fontId="4" fillId="5" borderId="7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4" fontId="13" fillId="0" borderId="0" xfId="0" applyNumberFormat="1" applyFont="1" applyAlignment="1">
      <alignment horizontal="left" vertical="center" wrapText="1"/>
    </xf>
    <xf numFmtId="0" fontId="13" fillId="0" borderId="0" xfId="8" applyFont="1"/>
  </cellXfs>
  <cellStyles count="13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illares 109" xfId="11" xr:uid="{00000000-0005-0000-0000-000004000000}"/>
    <cellStyle name="Normal" xfId="0" builtinId="0"/>
    <cellStyle name="Normal 10 82 2" xfId="8" xr:uid="{00000000-0005-0000-0000-000006000000}"/>
    <cellStyle name="Normal 130" xfId="12" xr:uid="{00000000-0005-0000-0000-000007000000}"/>
    <cellStyle name="Normal 136" xfId="9" xr:uid="{00000000-0005-0000-0000-000008000000}"/>
    <cellStyle name="Normal 2" xfId="10" xr:uid="{00000000-0005-0000-0000-000009000000}"/>
    <cellStyle name="Normal 2 2" xfId="7" xr:uid="{00000000-0005-0000-0000-00000A000000}"/>
    <cellStyle name="Percent" xfId="1" builtinId="5"/>
    <cellStyle name="Porcentual_AAPresup NICOLICH" xfId="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6"/>
  <sheetViews>
    <sheetView tabSelected="1" zoomScale="60" zoomScaleNormal="60" workbookViewId="0">
      <selection activeCell="A24" sqref="A24"/>
    </sheetView>
  </sheetViews>
  <sheetFormatPr defaultColWidth="11.42578125" defaultRowHeight="15"/>
  <cols>
    <col min="1" max="1" width="15.28515625" style="98" customWidth="1"/>
    <col min="2" max="2" width="136.5703125" style="1" customWidth="1"/>
    <col min="3" max="3" width="17.140625" style="3" customWidth="1"/>
    <col min="4" max="4" width="14.140625" style="3" customWidth="1"/>
    <col min="5" max="5" width="28.140625" customWidth="1"/>
    <col min="6" max="6" width="31" customWidth="1"/>
    <col min="7" max="9" width="30.7109375" customWidth="1"/>
    <col min="10" max="10" width="6" customWidth="1"/>
    <col min="11" max="11" width="13.28515625" customWidth="1"/>
    <col min="12" max="12" width="17" customWidth="1"/>
  </cols>
  <sheetData>
    <row r="1" spans="1:11" ht="21" customHeight="1">
      <c r="A1" s="79"/>
      <c r="B1" s="18"/>
      <c r="G1" s="2"/>
      <c r="H1" s="2"/>
      <c r="I1" s="2"/>
      <c r="J1" s="2"/>
      <c r="K1" s="2"/>
    </row>
    <row r="2" spans="1:11" ht="31.15" customHeight="1">
      <c r="A2" s="107" t="s">
        <v>0</v>
      </c>
      <c r="B2" s="107"/>
      <c r="C2" s="108" t="s">
        <v>1</v>
      </c>
      <c r="D2" s="108"/>
      <c r="E2" s="108"/>
      <c r="F2" s="108"/>
      <c r="G2" s="108"/>
      <c r="H2" s="108"/>
      <c r="I2" s="108"/>
      <c r="J2" s="99"/>
      <c r="K2" s="99"/>
    </row>
    <row r="3" spans="1:11" ht="20.25">
      <c r="A3" s="80"/>
      <c r="B3" s="19"/>
      <c r="G3" s="2"/>
      <c r="H3" s="2"/>
      <c r="I3" s="2"/>
      <c r="J3" s="2"/>
      <c r="K3" s="2"/>
    </row>
    <row r="4" spans="1:11" ht="23.45" customHeight="1">
      <c r="A4" s="79" t="s">
        <v>2</v>
      </c>
      <c r="B4" s="18"/>
      <c r="K4" s="2"/>
    </row>
    <row r="5" spans="1:11" ht="23.45" customHeight="1">
      <c r="A5" s="81"/>
      <c r="B5" s="18"/>
      <c r="K5" s="2"/>
    </row>
    <row r="6" spans="1:11" ht="23.45" customHeight="1">
      <c r="A6" s="79" t="s">
        <v>3</v>
      </c>
      <c r="B6" s="20"/>
      <c r="K6" s="2"/>
    </row>
    <row r="7" spans="1:11" ht="23.45" customHeight="1">
      <c r="A7" s="79"/>
      <c r="B7" s="20"/>
      <c r="G7" s="2"/>
      <c r="H7" s="2"/>
      <c r="I7" s="2"/>
      <c r="J7" s="2"/>
      <c r="K7" s="2"/>
    </row>
    <row r="8" spans="1:11" ht="23.45" customHeight="1">
      <c r="A8" s="79" t="s">
        <v>4</v>
      </c>
      <c r="B8" s="20"/>
      <c r="G8" s="2"/>
      <c r="H8" s="2"/>
      <c r="I8" s="2"/>
      <c r="J8" s="2"/>
      <c r="K8" s="2"/>
    </row>
    <row r="9" spans="1:11" ht="23.45" customHeight="1" thickBot="1">
      <c r="A9" s="79"/>
      <c r="B9" s="20"/>
      <c r="G9" s="2"/>
      <c r="H9" s="2"/>
      <c r="I9" s="2"/>
      <c r="J9" s="2"/>
      <c r="K9" s="2"/>
    </row>
    <row r="10" spans="1:11" ht="23.45" customHeight="1">
      <c r="A10" s="82" t="s">
        <v>5</v>
      </c>
      <c r="B10" s="23"/>
      <c r="C10" s="40"/>
      <c r="D10" s="25"/>
      <c r="E10" s="24"/>
      <c r="F10" s="26"/>
      <c r="G10" s="2"/>
      <c r="H10" s="2"/>
      <c r="I10" s="2"/>
      <c r="J10" s="2"/>
      <c r="K10" s="2"/>
    </row>
    <row r="11" spans="1:11" ht="23.45" customHeight="1">
      <c r="A11" s="83" t="s">
        <v>6</v>
      </c>
      <c r="B11" s="32"/>
      <c r="C11" s="41"/>
      <c r="D11" s="34"/>
      <c r="E11" s="33"/>
      <c r="F11" s="27"/>
      <c r="G11" s="2"/>
      <c r="H11" s="2"/>
      <c r="I11" s="2"/>
      <c r="J11" s="2"/>
      <c r="K11" s="2"/>
    </row>
    <row r="12" spans="1:11" ht="23.45" customHeight="1">
      <c r="A12" s="83" t="s">
        <v>7</v>
      </c>
      <c r="B12" s="32"/>
      <c r="C12" s="41"/>
      <c r="D12" s="34"/>
      <c r="E12" s="33"/>
      <c r="F12" s="27"/>
      <c r="G12" s="2"/>
      <c r="H12" s="2"/>
      <c r="I12" s="2"/>
      <c r="J12" s="2"/>
      <c r="K12" s="2"/>
    </row>
    <row r="13" spans="1:11" ht="23.45" customHeight="1">
      <c r="A13" s="83" t="s">
        <v>8</v>
      </c>
      <c r="B13" s="32"/>
      <c r="C13" s="41"/>
      <c r="D13" s="34"/>
      <c r="E13" s="33"/>
      <c r="F13" s="27"/>
    </row>
    <row r="14" spans="1:11" ht="23.45" customHeight="1">
      <c r="A14" s="83" t="s">
        <v>9</v>
      </c>
      <c r="B14" s="32"/>
      <c r="C14" s="41"/>
      <c r="D14" s="34"/>
      <c r="E14" s="33"/>
      <c r="F14" s="27"/>
      <c r="G14" s="2"/>
      <c r="H14" s="2"/>
      <c r="I14" s="2"/>
      <c r="J14" s="2"/>
      <c r="K14" s="2"/>
    </row>
    <row r="15" spans="1:11" ht="23.45" customHeight="1" thickBot="1">
      <c r="A15" s="84" t="s">
        <v>10</v>
      </c>
      <c r="B15" s="28"/>
      <c r="C15" s="42"/>
      <c r="D15" s="30"/>
      <c r="E15" s="29"/>
      <c r="F15" s="31"/>
      <c r="G15" s="2"/>
      <c r="H15" s="2"/>
      <c r="I15" s="2"/>
      <c r="J15" s="2"/>
      <c r="K15" s="2"/>
    </row>
    <row r="16" spans="1:11" ht="23.45" customHeight="1">
      <c r="A16" s="85"/>
      <c r="B16" s="35"/>
      <c r="D16" s="36"/>
      <c r="G16" s="2"/>
      <c r="H16" s="2"/>
      <c r="I16" s="2"/>
      <c r="J16" s="2"/>
      <c r="K16" s="2"/>
    </row>
    <row r="17" spans="1:13" ht="23.45" customHeight="1">
      <c r="A17" s="85"/>
      <c r="B17" s="35"/>
      <c r="D17" s="36"/>
      <c r="G17" s="2"/>
      <c r="H17" s="2"/>
      <c r="I17" s="2"/>
      <c r="J17" s="2"/>
      <c r="K17" s="2"/>
    </row>
    <row r="18" spans="1:13" ht="23.45" customHeight="1">
      <c r="A18" s="85"/>
      <c r="B18" s="35"/>
      <c r="D18" s="36"/>
      <c r="G18" s="2"/>
      <c r="H18" s="2"/>
      <c r="I18" s="2"/>
      <c r="J18" s="2"/>
      <c r="K18" s="2"/>
    </row>
    <row r="19" spans="1:13" ht="20.25" customHeight="1">
      <c r="A19" s="86"/>
      <c r="B19" s="54"/>
      <c r="C19" s="54"/>
      <c r="D19" s="55"/>
      <c r="E19" s="56"/>
      <c r="F19" s="56"/>
      <c r="G19" s="102" t="s">
        <v>11</v>
      </c>
      <c r="H19" s="102"/>
      <c r="I19" s="102"/>
      <c r="J19" s="102"/>
      <c r="K19" s="102"/>
      <c r="L19" s="102"/>
      <c r="M19" s="37"/>
    </row>
    <row r="20" spans="1:13" ht="20.25" customHeight="1">
      <c r="A20" s="86"/>
      <c r="B20" s="54"/>
      <c r="C20" s="54"/>
      <c r="D20" s="55"/>
      <c r="E20" s="56"/>
      <c r="F20" s="56"/>
      <c r="G20" s="50"/>
      <c r="H20" s="50"/>
      <c r="I20" s="50"/>
      <c r="J20" s="50"/>
      <c r="K20" s="50"/>
      <c r="L20" s="51"/>
    </row>
    <row r="21" spans="1:13" ht="20.25" customHeight="1" thickBot="1">
      <c r="A21" s="87"/>
      <c r="B21" s="21"/>
      <c r="C21" s="57"/>
      <c r="D21" s="57"/>
      <c r="E21" s="58"/>
      <c r="F21" s="58"/>
      <c r="G21" s="103" t="s">
        <v>11</v>
      </c>
      <c r="H21" s="104"/>
      <c r="I21" s="104"/>
      <c r="J21" s="104"/>
      <c r="K21" s="104"/>
      <c r="L21" s="104"/>
      <c r="M21" s="38"/>
    </row>
    <row r="22" spans="1:13" ht="20.25" customHeight="1" thickBot="1">
      <c r="A22" s="88"/>
      <c r="B22" s="18"/>
      <c r="C22" s="59"/>
      <c r="D22" s="59"/>
      <c r="E22" s="51"/>
      <c r="F22" s="51"/>
      <c r="G22" s="50"/>
      <c r="H22" s="50"/>
      <c r="I22" s="50"/>
      <c r="J22" s="50"/>
      <c r="K22" s="50"/>
      <c r="L22" s="51"/>
    </row>
    <row r="23" spans="1:13" ht="61.5" thickBot="1">
      <c r="A23" s="109" t="s">
        <v>12</v>
      </c>
      <c r="B23" s="110"/>
      <c r="C23" s="60" t="s">
        <v>13</v>
      </c>
      <c r="D23" s="60" t="s">
        <v>14</v>
      </c>
      <c r="E23" s="60" t="s">
        <v>15</v>
      </c>
      <c r="F23" s="60" t="s">
        <v>16</v>
      </c>
      <c r="G23" s="61" t="s">
        <v>17</v>
      </c>
      <c r="H23" s="111" t="s">
        <v>18</v>
      </c>
      <c r="I23" s="112"/>
      <c r="J23" s="62"/>
      <c r="K23" s="100" t="s">
        <v>19</v>
      </c>
      <c r="L23" s="101"/>
    </row>
    <row r="24" spans="1:13" ht="20.25" customHeight="1" thickBot="1">
      <c r="A24" s="89"/>
      <c r="B24" s="22"/>
      <c r="C24" s="59"/>
      <c r="D24" s="59"/>
      <c r="E24" s="51"/>
      <c r="F24" s="51"/>
      <c r="G24" s="50"/>
      <c r="H24" s="50"/>
      <c r="I24" s="63"/>
      <c r="J24" s="63"/>
      <c r="K24" s="63"/>
      <c r="L24" s="51"/>
    </row>
    <row r="25" spans="1:13" ht="21" thickBot="1">
      <c r="A25" s="90">
        <v>1</v>
      </c>
      <c r="B25" s="5" t="s">
        <v>20</v>
      </c>
      <c r="C25" s="6"/>
      <c r="D25" s="6"/>
      <c r="E25" s="7"/>
      <c r="F25" s="7"/>
      <c r="G25" s="4">
        <f>SUM(F26:F29)</f>
        <v>0</v>
      </c>
      <c r="H25" s="8"/>
      <c r="I25" s="9" t="e">
        <f>SUM(H26:H29)</f>
        <v>#DIV/0!</v>
      </c>
      <c r="J25" s="12"/>
      <c r="K25" s="10"/>
      <c r="L25" s="64">
        <f>SUM(K26:K29)</f>
        <v>0</v>
      </c>
    </row>
    <row r="26" spans="1:13" ht="20.25">
      <c r="A26" s="91">
        <v>1.1000000000000001</v>
      </c>
      <c r="B26" s="39" t="s">
        <v>21</v>
      </c>
      <c r="C26" s="14"/>
      <c r="D26" s="65" t="s">
        <v>22</v>
      </c>
      <c r="E26" s="11"/>
      <c r="F26" s="49">
        <f>+C26*E26</f>
        <v>0</v>
      </c>
      <c r="G26" s="50"/>
      <c r="H26" s="15" t="e">
        <f>+F26/$G$216</f>
        <v>#DIV/0!</v>
      </c>
      <c r="I26" s="51"/>
      <c r="J26" s="51"/>
      <c r="K26" s="66">
        <v>0</v>
      </c>
      <c r="L26" s="10"/>
    </row>
    <row r="27" spans="1:13" ht="20.25">
      <c r="A27" s="92">
        <v>1.2</v>
      </c>
      <c r="B27" s="13" t="s">
        <v>23</v>
      </c>
      <c r="C27" s="14"/>
      <c r="D27" s="65" t="s">
        <v>22</v>
      </c>
      <c r="E27" s="51"/>
      <c r="F27" s="49">
        <f t="shared" ref="F27:F28" si="0">+C27*E27</f>
        <v>0</v>
      </c>
      <c r="G27" s="50"/>
      <c r="H27" s="15" t="e">
        <f>+F27/$G$216</f>
        <v>#DIV/0!</v>
      </c>
      <c r="I27" s="51"/>
      <c r="J27" s="51"/>
      <c r="K27" s="66">
        <v>0</v>
      </c>
      <c r="L27" s="12"/>
    </row>
    <row r="28" spans="1:13" ht="20.25">
      <c r="A28" s="92">
        <v>1.3</v>
      </c>
      <c r="B28" s="13" t="s">
        <v>24</v>
      </c>
      <c r="C28" s="59"/>
      <c r="D28" s="65" t="s">
        <v>22</v>
      </c>
      <c r="E28" s="52"/>
      <c r="F28" s="49">
        <f t="shared" si="0"/>
        <v>0</v>
      </c>
      <c r="G28" s="50"/>
      <c r="H28" s="15" t="e">
        <f>+F28/$G$216</f>
        <v>#DIV/0!</v>
      </c>
      <c r="I28" s="51"/>
      <c r="J28" s="51"/>
      <c r="K28" s="66">
        <v>0</v>
      </c>
      <c r="L28" s="12"/>
    </row>
    <row r="29" spans="1:13" ht="21" thickBot="1">
      <c r="A29" s="92">
        <v>1.4</v>
      </c>
      <c r="B29" s="13" t="s">
        <v>25</v>
      </c>
      <c r="C29" s="59"/>
      <c r="D29" s="14" t="s">
        <v>26</v>
      </c>
      <c r="E29" s="52"/>
      <c r="F29" s="49">
        <f>+C29*E29</f>
        <v>0</v>
      </c>
      <c r="G29" s="50"/>
      <c r="H29" s="15" t="e">
        <f>+F29/$G$216</f>
        <v>#DIV/0!</v>
      </c>
      <c r="I29" s="51"/>
      <c r="J29" s="51"/>
      <c r="K29" s="66">
        <v>0</v>
      </c>
      <c r="L29" s="51"/>
    </row>
    <row r="30" spans="1:13" ht="21" thickBot="1">
      <c r="A30" s="90">
        <v>2</v>
      </c>
      <c r="B30" s="5" t="s">
        <v>27</v>
      </c>
      <c r="C30" s="43"/>
      <c r="D30" s="43"/>
      <c r="E30" s="7"/>
      <c r="F30" s="7"/>
      <c r="G30" s="4">
        <f>SUM(F31:F34)</f>
        <v>0</v>
      </c>
      <c r="H30" s="8"/>
      <c r="I30" s="9" t="e">
        <f>SUM(H31:H34)</f>
        <v>#DIV/0!</v>
      </c>
      <c r="J30" s="12"/>
      <c r="K30" s="51"/>
      <c r="L30" s="64">
        <f>SUM(K31:K34)</f>
        <v>0</v>
      </c>
    </row>
    <row r="31" spans="1:13" ht="20.25">
      <c r="A31" s="91">
        <v>2.1</v>
      </c>
      <c r="B31" s="116" t="s">
        <v>28</v>
      </c>
      <c r="C31" s="44"/>
      <c r="D31" s="44" t="s">
        <v>29</v>
      </c>
      <c r="E31" s="11"/>
      <c r="F31" s="49">
        <f>+C31*E31</f>
        <v>0</v>
      </c>
      <c r="G31" s="50"/>
      <c r="H31" s="15" t="e">
        <f>+F31/$G$216</f>
        <v>#DIV/0!</v>
      </c>
      <c r="I31" s="51"/>
      <c r="J31" s="51"/>
      <c r="K31" s="66">
        <v>0</v>
      </c>
      <c r="L31" s="51"/>
    </row>
    <row r="32" spans="1:13" ht="20.25">
      <c r="A32" s="91">
        <v>2.2000000000000002</v>
      </c>
      <c r="B32" s="116" t="s">
        <v>30</v>
      </c>
      <c r="C32" s="14"/>
      <c r="D32" s="14" t="s">
        <v>29</v>
      </c>
      <c r="E32" s="11"/>
      <c r="F32" s="49">
        <f>+C32*E32</f>
        <v>0</v>
      </c>
      <c r="G32" s="50"/>
      <c r="H32" s="15" t="e">
        <f>+F32/$G$216</f>
        <v>#DIV/0!</v>
      </c>
      <c r="I32" s="51"/>
      <c r="J32" s="51"/>
      <c r="K32" s="66">
        <v>0</v>
      </c>
      <c r="L32" s="51"/>
    </row>
    <row r="33" spans="1:12" ht="20.25">
      <c r="A33" s="92">
        <v>2.2999999999999998</v>
      </c>
      <c r="B33" s="13" t="s">
        <v>31</v>
      </c>
      <c r="C33" s="14"/>
      <c r="D33" s="52" t="s">
        <v>32</v>
      </c>
      <c r="E33" s="52"/>
      <c r="F33" s="49">
        <f>+C33*E33</f>
        <v>0</v>
      </c>
      <c r="G33" s="50"/>
      <c r="H33" s="15" t="e">
        <f>+F33/$G$216</f>
        <v>#DIV/0!</v>
      </c>
      <c r="I33" s="51"/>
      <c r="J33" s="51"/>
      <c r="K33" s="66">
        <v>0</v>
      </c>
      <c r="L33" s="51"/>
    </row>
    <row r="34" spans="1:12" ht="20.25">
      <c r="A34" s="92">
        <v>2.4</v>
      </c>
      <c r="B34" s="13" t="s">
        <v>33</v>
      </c>
      <c r="C34" s="14"/>
      <c r="D34" s="52" t="s">
        <v>32</v>
      </c>
      <c r="E34" s="52"/>
      <c r="F34" s="49">
        <f t="shared" ref="F34" si="1">+C34*E34</f>
        <v>0</v>
      </c>
      <c r="G34" s="50"/>
      <c r="H34" s="15" t="e">
        <f>+F34/$G$216</f>
        <v>#DIV/0!</v>
      </c>
      <c r="I34" s="51"/>
      <c r="J34" s="51"/>
      <c r="K34" s="66">
        <v>0</v>
      </c>
      <c r="L34" s="51"/>
    </row>
    <row r="35" spans="1:12" ht="21" thickBot="1">
      <c r="A35" s="81"/>
      <c r="B35" s="11" t="s">
        <v>34</v>
      </c>
      <c r="C35" s="14"/>
      <c r="D35" s="14"/>
      <c r="E35" s="52"/>
      <c r="F35" s="51"/>
      <c r="G35" s="50"/>
      <c r="H35" s="16"/>
      <c r="I35" s="51"/>
      <c r="J35" s="51"/>
      <c r="K35" s="51"/>
      <c r="L35" s="51"/>
    </row>
    <row r="36" spans="1:12" ht="20.25">
      <c r="A36" s="90">
        <v>3</v>
      </c>
      <c r="B36" s="5" t="s">
        <v>35</v>
      </c>
      <c r="C36" s="6"/>
      <c r="D36" s="6"/>
      <c r="E36" s="7"/>
      <c r="F36" s="7"/>
      <c r="G36" s="4">
        <f>SUM(F37:F38)</f>
        <v>0</v>
      </c>
      <c r="H36" s="8"/>
      <c r="I36" s="9" t="e">
        <f>SUM(H37:H38)</f>
        <v>#DIV/0!</v>
      </c>
      <c r="J36" s="12"/>
      <c r="K36" s="51"/>
      <c r="L36" s="64">
        <f>SUM(K37:K38)</f>
        <v>0</v>
      </c>
    </row>
    <row r="37" spans="1:12" ht="20.25">
      <c r="A37" s="91">
        <v>3.1</v>
      </c>
      <c r="B37" s="39" t="s">
        <v>36</v>
      </c>
      <c r="C37" s="14"/>
      <c r="D37" s="14" t="s">
        <v>37</v>
      </c>
      <c r="E37" s="11"/>
      <c r="F37" s="49">
        <f>+C37*E37</f>
        <v>0</v>
      </c>
      <c r="G37" s="50"/>
      <c r="H37" s="15" t="e">
        <f>+F37/$G$216</f>
        <v>#DIV/0!</v>
      </c>
      <c r="I37" s="51"/>
      <c r="J37" s="51"/>
      <c r="K37" s="66">
        <v>0</v>
      </c>
      <c r="L37" s="51"/>
    </row>
    <row r="38" spans="1:12" ht="20.25">
      <c r="A38" s="92">
        <v>3.2</v>
      </c>
      <c r="B38" s="13" t="s">
        <v>38</v>
      </c>
      <c r="C38" s="14"/>
      <c r="D38" s="14" t="s">
        <v>37</v>
      </c>
      <c r="E38" s="52"/>
      <c r="F38" s="49">
        <f>+C38*E38</f>
        <v>0</v>
      </c>
      <c r="G38" s="50"/>
      <c r="H38" s="15" t="e">
        <f>+F38/$G$216</f>
        <v>#DIV/0!</v>
      </c>
      <c r="I38" s="51"/>
      <c r="J38" s="51"/>
      <c r="K38" s="66">
        <v>0</v>
      </c>
      <c r="L38" s="51"/>
    </row>
    <row r="39" spans="1:12" ht="20.25">
      <c r="A39" s="90">
        <v>4</v>
      </c>
      <c r="B39" s="5" t="s">
        <v>39</v>
      </c>
      <c r="C39" s="6"/>
      <c r="D39" s="6"/>
      <c r="E39" s="7"/>
      <c r="F39" s="7"/>
      <c r="G39" s="4">
        <f>SUM(F40:F46)</f>
        <v>0</v>
      </c>
      <c r="H39" s="8"/>
      <c r="I39" s="9" t="e">
        <f>SUM(H40:H46)</f>
        <v>#DIV/0!</v>
      </c>
      <c r="J39" s="12"/>
      <c r="K39" s="51"/>
      <c r="L39" s="64">
        <f>SUM(K40:K46)</f>
        <v>0</v>
      </c>
    </row>
    <row r="40" spans="1:12" ht="20.25">
      <c r="A40" s="92">
        <v>4.0999999999999996</v>
      </c>
      <c r="B40" s="13" t="s">
        <v>40</v>
      </c>
      <c r="C40" s="14"/>
      <c r="D40" s="65" t="s">
        <v>22</v>
      </c>
      <c r="E40" s="52"/>
      <c r="F40" s="49">
        <f t="shared" ref="F40:F46" si="2">+C40*E40</f>
        <v>0</v>
      </c>
      <c r="G40" s="50"/>
      <c r="H40" s="15" t="e">
        <f t="shared" ref="H40:H46" si="3">+F40/$G$216</f>
        <v>#DIV/0!</v>
      </c>
      <c r="I40" s="51"/>
      <c r="J40" s="51"/>
      <c r="K40" s="66">
        <v>0</v>
      </c>
      <c r="L40" s="51"/>
    </row>
    <row r="41" spans="1:12" ht="20.25">
      <c r="A41" s="92">
        <v>4.2</v>
      </c>
      <c r="B41" s="13" t="s">
        <v>41</v>
      </c>
      <c r="C41" s="14"/>
      <c r="D41" s="52" t="s">
        <v>26</v>
      </c>
      <c r="E41" s="52"/>
      <c r="F41" s="49">
        <f t="shared" si="2"/>
        <v>0</v>
      </c>
      <c r="G41" s="50"/>
      <c r="H41" s="15" t="e">
        <f t="shared" si="3"/>
        <v>#DIV/0!</v>
      </c>
      <c r="I41" s="51"/>
      <c r="J41" s="51"/>
      <c r="K41" s="66">
        <v>0</v>
      </c>
      <c r="L41" s="51"/>
    </row>
    <row r="42" spans="1:12" ht="20.25">
      <c r="A42" s="92">
        <v>4.3</v>
      </c>
      <c r="B42" s="13" t="s">
        <v>42</v>
      </c>
      <c r="C42" s="14"/>
      <c r="D42" s="14" t="s">
        <v>37</v>
      </c>
      <c r="E42" s="52"/>
      <c r="F42" s="49">
        <f t="shared" si="2"/>
        <v>0</v>
      </c>
      <c r="G42" s="50"/>
      <c r="H42" s="15" t="e">
        <f t="shared" si="3"/>
        <v>#DIV/0!</v>
      </c>
      <c r="I42" s="51"/>
      <c r="J42" s="51"/>
      <c r="K42" s="66">
        <v>0</v>
      </c>
      <c r="L42" s="51"/>
    </row>
    <row r="43" spans="1:12" ht="20.25">
      <c r="A43" s="91">
        <v>4.4000000000000004</v>
      </c>
      <c r="B43" s="39" t="s">
        <v>43</v>
      </c>
      <c r="C43" s="14"/>
      <c r="D43" s="14" t="s">
        <v>37</v>
      </c>
      <c r="E43" s="13"/>
      <c r="F43" s="49">
        <f t="shared" si="2"/>
        <v>0</v>
      </c>
      <c r="G43" s="50"/>
      <c r="H43" s="15" t="e">
        <f t="shared" si="3"/>
        <v>#DIV/0!</v>
      </c>
      <c r="I43" s="51"/>
      <c r="J43" s="51"/>
      <c r="K43" s="66">
        <v>0</v>
      </c>
      <c r="L43" s="45"/>
    </row>
    <row r="44" spans="1:12" ht="20.25">
      <c r="A44" s="91">
        <v>4.5</v>
      </c>
      <c r="B44" s="39" t="s">
        <v>44</v>
      </c>
      <c r="C44" s="14"/>
      <c r="D44" s="14" t="s">
        <v>29</v>
      </c>
      <c r="E44" s="13"/>
      <c r="F44" s="49">
        <f t="shared" si="2"/>
        <v>0</v>
      </c>
      <c r="G44" s="50"/>
      <c r="H44" s="15" t="e">
        <f t="shared" si="3"/>
        <v>#DIV/0!</v>
      </c>
      <c r="I44" s="51"/>
      <c r="J44" s="51"/>
      <c r="K44" s="66">
        <v>0</v>
      </c>
      <c r="L44" s="51"/>
    </row>
    <row r="45" spans="1:12" ht="20.25">
      <c r="A45" s="92">
        <v>4.5999999999999996</v>
      </c>
      <c r="B45" s="13" t="s">
        <v>45</v>
      </c>
      <c r="C45" s="14"/>
      <c r="D45" s="14" t="s">
        <v>37</v>
      </c>
      <c r="E45" s="52"/>
      <c r="F45" s="49">
        <f t="shared" si="2"/>
        <v>0</v>
      </c>
      <c r="G45" s="50"/>
      <c r="H45" s="15" t="e">
        <f t="shared" si="3"/>
        <v>#DIV/0!</v>
      </c>
      <c r="I45" s="51"/>
      <c r="J45" s="51"/>
      <c r="K45" s="66">
        <v>0</v>
      </c>
      <c r="L45" s="51"/>
    </row>
    <row r="46" spans="1:12" ht="21" thickBot="1">
      <c r="A46" s="92">
        <v>4.7</v>
      </c>
      <c r="B46" s="13" t="s">
        <v>46</v>
      </c>
      <c r="C46" s="14"/>
      <c r="D46" s="52" t="s">
        <v>29</v>
      </c>
      <c r="E46" s="52"/>
      <c r="F46" s="49">
        <f t="shared" si="2"/>
        <v>0</v>
      </c>
      <c r="G46" s="50"/>
      <c r="H46" s="15" t="e">
        <f t="shared" si="3"/>
        <v>#DIV/0!</v>
      </c>
      <c r="I46" s="51"/>
      <c r="J46" s="51"/>
      <c r="K46" s="66">
        <v>0</v>
      </c>
      <c r="L46" s="51"/>
    </row>
    <row r="47" spans="1:12" ht="20.25">
      <c r="A47" s="90">
        <v>5</v>
      </c>
      <c r="B47" s="5" t="s">
        <v>47</v>
      </c>
      <c r="C47" s="6"/>
      <c r="D47" s="6"/>
      <c r="E47" s="7"/>
      <c r="F47" s="7"/>
      <c r="G47" s="4">
        <f>SUM(F48:F56)</f>
        <v>0</v>
      </c>
      <c r="H47" s="8"/>
      <c r="I47" s="9" t="e">
        <f>SUM(H48:H56)</f>
        <v>#DIV/0!</v>
      </c>
      <c r="J47" s="12"/>
      <c r="K47" s="51"/>
      <c r="L47" s="64">
        <f>SUM(K48:K56)</f>
        <v>0</v>
      </c>
    </row>
    <row r="48" spans="1:12" ht="20.25">
      <c r="A48" s="92">
        <v>5.0999999999999996</v>
      </c>
      <c r="B48" s="13" t="s">
        <v>48</v>
      </c>
      <c r="C48" s="14"/>
      <c r="D48" s="65" t="s">
        <v>22</v>
      </c>
      <c r="E48" s="52"/>
      <c r="F48" s="49">
        <f t="shared" ref="F48:F56" si="4">+C48*E48</f>
        <v>0</v>
      </c>
      <c r="G48" s="50"/>
      <c r="H48" s="15" t="e">
        <f t="shared" ref="H48:H56" si="5">+F48/$G$216</f>
        <v>#DIV/0!</v>
      </c>
      <c r="I48" s="51"/>
      <c r="J48" s="51"/>
      <c r="K48" s="66">
        <v>0</v>
      </c>
      <c r="L48" s="51"/>
    </row>
    <row r="49" spans="1:12" ht="20.25">
      <c r="A49" s="91">
        <v>5.2</v>
      </c>
      <c r="B49" s="39" t="s">
        <v>49</v>
      </c>
      <c r="C49" s="14"/>
      <c r="D49" s="65" t="s">
        <v>22</v>
      </c>
      <c r="E49" s="13"/>
      <c r="F49" s="49">
        <f t="shared" si="4"/>
        <v>0</v>
      </c>
      <c r="G49" s="50"/>
      <c r="H49" s="15" t="e">
        <f t="shared" si="5"/>
        <v>#DIV/0!</v>
      </c>
      <c r="I49" s="51"/>
      <c r="J49" s="51"/>
      <c r="K49" s="66">
        <v>0</v>
      </c>
      <c r="L49" s="45"/>
    </row>
    <row r="50" spans="1:12" ht="20.25">
      <c r="A50" s="91">
        <v>5.3</v>
      </c>
      <c r="B50" s="39" t="s">
        <v>50</v>
      </c>
      <c r="C50" s="14"/>
      <c r="D50" s="14" t="s">
        <v>37</v>
      </c>
      <c r="E50" s="13"/>
      <c r="F50" s="49">
        <f t="shared" si="4"/>
        <v>0</v>
      </c>
      <c r="G50" s="50"/>
      <c r="H50" s="15" t="e">
        <f t="shared" si="5"/>
        <v>#DIV/0!</v>
      </c>
      <c r="I50" s="51"/>
      <c r="J50" s="51"/>
      <c r="K50" s="66">
        <v>0</v>
      </c>
      <c r="L50" s="51"/>
    </row>
    <row r="51" spans="1:12" ht="20.25">
      <c r="A51" s="92">
        <v>5.4</v>
      </c>
      <c r="B51" s="13" t="s">
        <v>51</v>
      </c>
      <c r="C51" s="14"/>
      <c r="D51" s="14" t="s">
        <v>37</v>
      </c>
      <c r="E51" s="13"/>
      <c r="F51" s="49">
        <f t="shared" si="4"/>
        <v>0</v>
      </c>
      <c r="G51" s="50"/>
      <c r="H51" s="15" t="e">
        <f t="shared" si="5"/>
        <v>#DIV/0!</v>
      </c>
      <c r="I51" s="51"/>
      <c r="J51" s="51"/>
      <c r="K51" s="66">
        <v>0</v>
      </c>
      <c r="L51" s="51"/>
    </row>
    <row r="52" spans="1:12" ht="20.25">
      <c r="A52" s="92">
        <v>5.5</v>
      </c>
      <c r="B52" s="13" t="s">
        <v>52</v>
      </c>
      <c r="C52" s="14"/>
      <c r="D52" s="14" t="s">
        <v>37</v>
      </c>
      <c r="E52" s="52"/>
      <c r="F52" s="49">
        <f t="shared" si="4"/>
        <v>0</v>
      </c>
      <c r="G52" s="50"/>
      <c r="H52" s="15" t="e">
        <f t="shared" si="5"/>
        <v>#DIV/0!</v>
      </c>
      <c r="I52" s="51"/>
      <c r="J52" s="51"/>
      <c r="K52" s="66">
        <v>0</v>
      </c>
      <c r="L52" s="51"/>
    </row>
    <row r="53" spans="1:12" ht="20.25">
      <c r="A53" s="92">
        <v>5.6</v>
      </c>
      <c r="B53" s="13" t="s">
        <v>53</v>
      </c>
      <c r="C53" s="14"/>
      <c r="D53" s="52" t="s">
        <v>26</v>
      </c>
      <c r="E53" s="52"/>
      <c r="F53" s="49">
        <f t="shared" si="4"/>
        <v>0</v>
      </c>
      <c r="G53" s="50"/>
      <c r="H53" s="15" t="e">
        <f t="shared" si="5"/>
        <v>#DIV/0!</v>
      </c>
      <c r="I53" s="51"/>
      <c r="J53" s="51"/>
      <c r="K53" s="66">
        <v>0</v>
      </c>
      <c r="L53" s="51"/>
    </row>
    <row r="54" spans="1:12" ht="20.25">
      <c r="A54" s="92">
        <v>5.7</v>
      </c>
      <c r="B54" s="13" t="s">
        <v>54</v>
      </c>
      <c r="C54" s="14"/>
      <c r="D54" s="52" t="s">
        <v>26</v>
      </c>
      <c r="E54" s="52"/>
      <c r="F54" s="49">
        <f t="shared" si="4"/>
        <v>0</v>
      </c>
      <c r="G54" s="50"/>
      <c r="H54" s="15" t="e">
        <f t="shared" si="5"/>
        <v>#DIV/0!</v>
      </c>
      <c r="I54" s="51"/>
      <c r="J54" s="51"/>
      <c r="K54" s="66">
        <v>0</v>
      </c>
      <c r="L54" s="51"/>
    </row>
    <row r="55" spans="1:12" ht="20.25">
      <c r="A55" s="92">
        <v>5.8</v>
      </c>
      <c r="B55" s="13" t="s">
        <v>55</v>
      </c>
      <c r="C55" s="14"/>
      <c r="D55" s="52" t="s">
        <v>26</v>
      </c>
      <c r="E55" s="52"/>
      <c r="F55" s="49">
        <f t="shared" si="4"/>
        <v>0</v>
      </c>
      <c r="G55" s="50"/>
      <c r="H55" s="15" t="e">
        <f t="shared" si="5"/>
        <v>#DIV/0!</v>
      </c>
      <c r="I55" s="51"/>
      <c r="J55" s="51"/>
      <c r="K55" s="66">
        <v>0</v>
      </c>
      <c r="L55" s="51"/>
    </row>
    <row r="56" spans="1:12" ht="21" thickBot="1">
      <c r="A56" s="92">
        <v>5.9</v>
      </c>
      <c r="B56" s="13" t="s">
        <v>56</v>
      </c>
      <c r="C56" s="14"/>
      <c r="D56" s="52" t="s">
        <v>22</v>
      </c>
      <c r="E56" s="52"/>
      <c r="F56" s="49">
        <f t="shared" si="4"/>
        <v>0</v>
      </c>
      <c r="G56" s="50"/>
      <c r="H56" s="15" t="e">
        <f t="shared" si="5"/>
        <v>#DIV/0!</v>
      </c>
      <c r="I56" s="51"/>
      <c r="J56" s="51"/>
      <c r="K56" s="66">
        <v>0</v>
      </c>
      <c r="L56" s="51"/>
    </row>
    <row r="57" spans="1:12" ht="20.25">
      <c r="A57" s="90">
        <v>6</v>
      </c>
      <c r="B57" s="5" t="s">
        <v>57</v>
      </c>
      <c r="C57" s="6"/>
      <c r="D57" s="6"/>
      <c r="E57" s="7"/>
      <c r="F57" s="7"/>
      <c r="G57" s="4">
        <f>SUM(F58:F61)</f>
        <v>0</v>
      </c>
      <c r="H57" s="8"/>
      <c r="I57" s="9" t="e">
        <f>SUM(H58:H61)</f>
        <v>#DIV/0!</v>
      </c>
      <c r="J57" s="12"/>
      <c r="K57" s="51"/>
      <c r="L57" s="64">
        <f>SUM(K58:K61)</f>
        <v>0</v>
      </c>
    </row>
    <row r="58" spans="1:12" ht="20.25">
      <c r="A58" s="92">
        <v>6.1</v>
      </c>
      <c r="B58" s="13" t="s">
        <v>58</v>
      </c>
      <c r="C58" s="14"/>
      <c r="D58" s="14" t="s">
        <v>26</v>
      </c>
      <c r="E58" s="52"/>
      <c r="F58" s="49">
        <f t="shared" ref="F58:F61" si="6">+C58*E58</f>
        <v>0</v>
      </c>
      <c r="G58" s="50"/>
      <c r="H58" s="15" t="e">
        <f>+F58/$G$216</f>
        <v>#DIV/0!</v>
      </c>
      <c r="I58" s="51"/>
      <c r="J58" s="51"/>
      <c r="K58" s="66">
        <v>0</v>
      </c>
      <c r="L58" s="51"/>
    </row>
    <row r="59" spans="1:12" ht="20.25">
      <c r="A59" s="92">
        <v>6.2</v>
      </c>
      <c r="B59" s="13" t="s">
        <v>59</v>
      </c>
      <c r="C59" s="14"/>
      <c r="D59" s="52" t="s">
        <v>26</v>
      </c>
      <c r="E59" s="52"/>
      <c r="F59" s="49">
        <f t="shared" si="6"/>
        <v>0</v>
      </c>
      <c r="G59" s="50"/>
      <c r="H59" s="15" t="e">
        <f>+F59/$G$216</f>
        <v>#DIV/0!</v>
      </c>
      <c r="I59" s="51"/>
      <c r="J59" s="51"/>
      <c r="K59" s="66">
        <v>0</v>
      </c>
      <c r="L59" s="51"/>
    </row>
    <row r="60" spans="1:12" ht="20.25">
      <c r="A60" s="92">
        <v>6.3</v>
      </c>
      <c r="B60" s="13" t="s">
        <v>60</v>
      </c>
      <c r="C60" s="14"/>
      <c r="D60" s="52" t="s">
        <v>26</v>
      </c>
      <c r="E60" s="52"/>
      <c r="F60" s="49">
        <f t="shared" si="6"/>
        <v>0</v>
      </c>
      <c r="G60" s="50"/>
      <c r="H60" s="15" t="e">
        <f>+F60/$G$216</f>
        <v>#DIV/0!</v>
      </c>
      <c r="I60" s="51"/>
      <c r="J60" s="51"/>
      <c r="K60" s="66">
        <v>0</v>
      </c>
      <c r="L60" s="51"/>
    </row>
    <row r="61" spans="1:12" ht="21" thickBot="1">
      <c r="A61" s="92">
        <v>6.4</v>
      </c>
      <c r="B61" s="13" t="s">
        <v>61</v>
      </c>
      <c r="C61" s="14"/>
      <c r="D61" s="14" t="s">
        <v>26</v>
      </c>
      <c r="E61" s="13"/>
      <c r="F61" s="49">
        <f t="shared" si="6"/>
        <v>0</v>
      </c>
      <c r="G61" s="50"/>
      <c r="H61" s="15" t="e">
        <f>+F61/$G$216</f>
        <v>#DIV/0!</v>
      </c>
      <c r="I61" s="51"/>
      <c r="J61" s="51"/>
      <c r="K61" s="66">
        <v>0</v>
      </c>
      <c r="L61" s="51"/>
    </row>
    <row r="62" spans="1:12" ht="20.25">
      <c r="A62" s="90">
        <v>7</v>
      </c>
      <c r="B62" s="5" t="s">
        <v>62</v>
      </c>
      <c r="C62" s="6"/>
      <c r="D62" s="6"/>
      <c r="E62" s="7"/>
      <c r="F62" s="7"/>
      <c r="G62" s="4">
        <f>SUM(F63:F67)</f>
        <v>0</v>
      </c>
      <c r="H62" s="8"/>
      <c r="I62" s="9" t="e">
        <f>SUM(H63:H67)</f>
        <v>#DIV/0!</v>
      </c>
      <c r="J62" s="12"/>
      <c r="K62" s="51"/>
      <c r="L62" s="64">
        <f>SUM(K63:K67)</f>
        <v>0</v>
      </c>
    </row>
    <row r="63" spans="1:12" ht="20.25">
      <c r="A63" s="92">
        <v>7.1</v>
      </c>
      <c r="B63" s="13" t="s">
        <v>63</v>
      </c>
      <c r="C63" s="14"/>
      <c r="D63" s="52" t="s">
        <v>37</v>
      </c>
      <c r="E63" s="52"/>
      <c r="F63" s="49">
        <f t="shared" ref="F63:F67" si="7">+C63*E63</f>
        <v>0</v>
      </c>
      <c r="G63" s="50"/>
      <c r="H63" s="15" t="e">
        <f>+F63/$G$216</f>
        <v>#DIV/0!</v>
      </c>
      <c r="I63" s="51"/>
      <c r="J63" s="51"/>
      <c r="K63" s="66">
        <v>0</v>
      </c>
      <c r="L63" s="51"/>
    </row>
    <row r="64" spans="1:12" ht="20.25">
      <c r="A64" s="92">
        <v>7.2</v>
      </c>
      <c r="B64" s="13" t="s">
        <v>51</v>
      </c>
      <c r="C64" s="14"/>
      <c r="D64" s="52" t="s">
        <v>37</v>
      </c>
      <c r="E64" s="52"/>
      <c r="F64" s="49">
        <f t="shared" si="7"/>
        <v>0</v>
      </c>
      <c r="G64" s="50"/>
      <c r="H64" s="15" t="e">
        <f>+F64/$G$216</f>
        <v>#DIV/0!</v>
      </c>
      <c r="I64" s="51"/>
      <c r="J64" s="51"/>
      <c r="K64" s="66">
        <v>0</v>
      </c>
      <c r="L64" s="51"/>
    </row>
    <row r="65" spans="1:12" ht="20.25">
      <c r="A65" s="93">
        <v>7.3</v>
      </c>
      <c r="B65" s="46" t="s">
        <v>64</v>
      </c>
      <c r="C65" s="14"/>
      <c r="D65" s="47" t="s">
        <v>37</v>
      </c>
      <c r="E65" s="52"/>
      <c r="F65" s="49">
        <f t="shared" si="7"/>
        <v>0</v>
      </c>
      <c r="G65" s="50"/>
      <c r="H65" s="15" t="e">
        <f>+F65/$G$216</f>
        <v>#DIV/0!</v>
      </c>
      <c r="I65" s="51"/>
      <c r="J65" s="51"/>
      <c r="K65" s="66">
        <v>0</v>
      </c>
      <c r="L65" s="51"/>
    </row>
    <row r="66" spans="1:12" ht="20.25">
      <c r="A66" s="91">
        <v>7.4</v>
      </c>
      <c r="B66" s="39" t="s">
        <v>65</v>
      </c>
      <c r="C66" s="14"/>
      <c r="D66" s="65" t="s">
        <v>22</v>
      </c>
      <c r="E66" s="13"/>
      <c r="F66" s="49">
        <f t="shared" si="7"/>
        <v>0</v>
      </c>
      <c r="G66" s="50"/>
      <c r="H66" s="15" t="e">
        <f>+F66/$G$216</f>
        <v>#DIV/0!</v>
      </c>
      <c r="I66" s="51"/>
      <c r="J66" s="51"/>
      <c r="K66" s="66">
        <v>0</v>
      </c>
      <c r="L66" s="45"/>
    </row>
    <row r="67" spans="1:12" ht="20.25">
      <c r="A67" s="91">
        <v>7.5</v>
      </c>
      <c r="B67" s="39" t="s">
        <v>66</v>
      </c>
      <c r="C67" s="14"/>
      <c r="D67" s="65" t="s">
        <v>22</v>
      </c>
      <c r="E67" s="13"/>
      <c r="F67" s="49">
        <f t="shared" si="7"/>
        <v>0</v>
      </c>
      <c r="G67" s="50"/>
      <c r="H67" s="15" t="e">
        <f>+F67/$G$216</f>
        <v>#DIV/0!</v>
      </c>
      <c r="I67" s="51"/>
      <c r="J67" s="51"/>
      <c r="K67" s="66">
        <v>0</v>
      </c>
      <c r="L67" s="51"/>
    </row>
    <row r="68" spans="1:12" ht="20.25">
      <c r="A68" s="90">
        <v>8</v>
      </c>
      <c r="B68" s="5" t="s">
        <v>67</v>
      </c>
      <c r="C68" s="6"/>
      <c r="D68" s="6"/>
      <c r="E68" s="7"/>
      <c r="F68" s="7"/>
      <c r="G68" s="4">
        <f>SUM(F69:F72)</f>
        <v>0</v>
      </c>
      <c r="H68" s="8"/>
      <c r="I68" s="9" t="e">
        <f>SUM(H69:H72)</f>
        <v>#DIV/0!</v>
      </c>
      <c r="J68" s="12"/>
      <c r="K68" s="51"/>
      <c r="L68" s="64">
        <f>SUM(K69:K72)</f>
        <v>0</v>
      </c>
    </row>
    <row r="69" spans="1:12" ht="20.25">
      <c r="A69" s="93">
        <v>8.1</v>
      </c>
      <c r="B69" s="13" t="s">
        <v>68</v>
      </c>
      <c r="C69" s="14"/>
      <c r="D69" s="65" t="s">
        <v>22</v>
      </c>
      <c r="E69" s="52"/>
      <c r="F69" s="49">
        <f t="shared" ref="F69:F72" si="8">+C69*E69</f>
        <v>0</v>
      </c>
      <c r="G69" s="50"/>
      <c r="H69" s="15" t="e">
        <f>+F69/$G$216</f>
        <v>#DIV/0!</v>
      </c>
      <c r="I69" s="51"/>
      <c r="J69" s="51"/>
      <c r="K69" s="66">
        <v>0</v>
      </c>
      <c r="L69" s="51"/>
    </row>
    <row r="70" spans="1:12" ht="20.25">
      <c r="A70" s="93">
        <v>8.1999999999999993</v>
      </c>
      <c r="B70" s="13" t="s">
        <v>69</v>
      </c>
      <c r="C70" s="14"/>
      <c r="D70" s="52" t="s">
        <v>26</v>
      </c>
      <c r="E70" s="52"/>
      <c r="F70" s="49">
        <f t="shared" si="8"/>
        <v>0</v>
      </c>
      <c r="G70" s="50"/>
      <c r="H70" s="15" t="e">
        <f>+F70/$G$216</f>
        <v>#DIV/0!</v>
      </c>
      <c r="I70" s="51"/>
      <c r="J70" s="51"/>
      <c r="K70" s="66">
        <v>0</v>
      </c>
      <c r="L70" s="51"/>
    </row>
    <row r="71" spans="1:12" ht="20.25">
      <c r="A71" s="93">
        <v>8.3000000000000007</v>
      </c>
      <c r="B71" s="13" t="s">
        <v>70</v>
      </c>
      <c r="C71" s="14"/>
      <c r="D71" s="52" t="s">
        <v>26</v>
      </c>
      <c r="E71" s="52"/>
      <c r="F71" s="49">
        <f t="shared" si="8"/>
        <v>0</v>
      </c>
      <c r="G71" s="50"/>
      <c r="H71" s="15" t="e">
        <f>+F71/$G$216</f>
        <v>#DIV/0!</v>
      </c>
      <c r="I71" s="51"/>
      <c r="J71" s="51"/>
      <c r="K71" s="66">
        <v>0</v>
      </c>
      <c r="L71" s="51"/>
    </row>
    <row r="72" spans="1:12" ht="21" thickBot="1">
      <c r="A72" s="93">
        <v>8.4</v>
      </c>
      <c r="B72" s="13" t="s">
        <v>71</v>
      </c>
      <c r="C72" s="14"/>
      <c r="D72" s="52" t="s">
        <v>37</v>
      </c>
      <c r="E72" s="52"/>
      <c r="F72" s="49">
        <f t="shared" si="8"/>
        <v>0</v>
      </c>
      <c r="G72" s="50"/>
      <c r="H72" s="15" t="e">
        <f>+F72/$G$216</f>
        <v>#DIV/0!</v>
      </c>
      <c r="I72" s="51"/>
      <c r="J72" s="51"/>
      <c r="K72" s="66">
        <v>0</v>
      </c>
      <c r="L72" s="51"/>
    </row>
    <row r="73" spans="1:12" ht="20.25">
      <c r="A73" s="90">
        <v>9</v>
      </c>
      <c r="B73" s="5" t="s">
        <v>72</v>
      </c>
      <c r="C73" s="6"/>
      <c r="D73" s="6"/>
      <c r="E73" s="7"/>
      <c r="F73" s="7"/>
      <c r="G73" s="4">
        <f>SUM(F74:F76)</f>
        <v>0</v>
      </c>
      <c r="H73" s="8"/>
      <c r="I73" s="9" t="e">
        <f>SUM(H74:H76)</f>
        <v>#DIV/0!</v>
      </c>
      <c r="J73" s="12"/>
      <c r="K73" s="51"/>
      <c r="L73" s="64">
        <f>SUM(K74:K76)</f>
        <v>0</v>
      </c>
    </row>
    <row r="74" spans="1:12" ht="20.25">
      <c r="A74" s="93">
        <v>9.1</v>
      </c>
      <c r="B74" s="13" t="s">
        <v>73</v>
      </c>
      <c r="C74" s="14"/>
      <c r="D74" s="52" t="s">
        <v>26</v>
      </c>
      <c r="E74" s="52"/>
      <c r="F74" s="49">
        <f t="shared" ref="F74:F76" si="9">+C74*E74</f>
        <v>0</v>
      </c>
      <c r="G74" s="50"/>
      <c r="H74" s="15" t="e">
        <f>+F74/$G$216</f>
        <v>#DIV/0!</v>
      </c>
      <c r="I74" s="51"/>
      <c r="J74" s="51"/>
      <c r="K74" s="66">
        <v>0</v>
      </c>
      <c r="L74" s="51"/>
    </row>
    <row r="75" spans="1:12" ht="20.25">
      <c r="A75" s="94">
        <v>9.1999999999999993</v>
      </c>
      <c r="B75" s="46" t="s">
        <v>74</v>
      </c>
      <c r="C75" s="14"/>
      <c r="D75" s="47" t="s">
        <v>26</v>
      </c>
      <c r="E75" s="52"/>
      <c r="F75" s="49">
        <f t="shared" si="9"/>
        <v>0</v>
      </c>
      <c r="G75" s="50"/>
      <c r="H75" s="15" t="e">
        <f>+F75/$G$216</f>
        <v>#DIV/0!</v>
      </c>
      <c r="I75" s="51"/>
      <c r="J75" s="51"/>
      <c r="K75" s="66">
        <v>0</v>
      </c>
      <c r="L75" s="51"/>
    </row>
    <row r="76" spans="1:12" ht="20.25">
      <c r="A76" s="91">
        <v>9.3000000000000007</v>
      </c>
      <c r="B76" s="39" t="s">
        <v>75</v>
      </c>
      <c r="C76" s="14"/>
      <c r="D76" s="14" t="s">
        <v>26</v>
      </c>
      <c r="E76" s="13"/>
      <c r="F76" s="49">
        <f t="shared" si="9"/>
        <v>0</v>
      </c>
      <c r="G76" s="50"/>
      <c r="H76" s="15" t="e">
        <f>+F76/$G$216</f>
        <v>#DIV/0!</v>
      </c>
      <c r="I76" s="51"/>
      <c r="J76" s="51"/>
      <c r="K76" s="66">
        <v>0</v>
      </c>
      <c r="L76" s="45"/>
    </row>
    <row r="77" spans="1:12" ht="21" thickBot="1">
      <c r="A77" s="94"/>
      <c r="B77" s="48" t="s">
        <v>76</v>
      </c>
      <c r="C77" s="14"/>
      <c r="D77" s="53"/>
      <c r="E77" s="52"/>
      <c r="F77" s="51"/>
      <c r="G77" s="50"/>
      <c r="H77" s="16"/>
      <c r="I77" s="51"/>
      <c r="J77" s="51"/>
      <c r="K77" s="51"/>
      <c r="L77" s="51"/>
    </row>
    <row r="78" spans="1:12" ht="21" customHeight="1">
      <c r="A78" s="90">
        <v>10</v>
      </c>
      <c r="B78" s="5" t="s">
        <v>77</v>
      </c>
      <c r="C78" s="6"/>
      <c r="D78" s="6"/>
      <c r="E78" s="7"/>
      <c r="F78" s="7"/>
      <c r="G78" s="4">
        <f>SUM(F79)</f>
        <v>0</v>
      </c>
      <c r="H78" s="8"/>
      <c r="I78" s="9" t="e">
        <f>SUM(H79)</f>
        <v>#DIV/0!</v>
      </c>
      <c r="J78" s="12"/>
      <c r="K78" s="51"/>
      <c r="L78" s="64">
        <f>SUM(K79)</f>
        <v>0</v>
      </c>
    </row>
    <row r="79" spans="1:12" ht="20.25">
      <c r="A79" s="94">
        <v>10.1</v>
      </c>
      <c r="B79" s="46" t="s">
        <v>78</v>
      </c>
      <c r="C79" s="14"/>
      <c r="D79" s="47" t="s">
        <v>22</v>
      </c>
      <c r="E79" s="52"/>
      <c r="F79" s="49">
        <f t="shared" ref="F79" si="10">+C79*E79</f>
        <v>0</v>
      </c>
      <c r="G79" s="50"/>
      <c r="H79" s="15" t="e">
        <f t="shared" ref="H79" si="11">+F79/$G$216</f>
        <v>#DIV/0!</v>
      </c>
      <c r="I79" s="51"/>
      <c r="J79" s="51"/>
      <c r="K79" s="66">
        <v>0</v>
      </c>
      <c r="L79" s="51"/>
    </row>
    <row r="80" spans="1:12" ht="20.25">
      <c r="A80" s="90">
        <v>11</v>
      </c>
      <c r="B80" s="5" t="s">
        <v>79</v>
      </c>
      <c r="C80" s="6"/>
      <c r="D80" s="6"/>
      <c r="E80" s="7"/>
      <c r="F80" s="7"/>
      <c r="G80" s="4">
        <f>SUM(F81:F85)</f>
        <v>0</v>
      </c>
      <c r="H80" s="8"/>
      <c r="I80" s="9" t="e">
        <f>SUM(H81:H85)</f>
        <v>#DIV/0!</v>
      </c>
      <c r="J80" s="12"/>
      <c r="K80" s="51"/>
      <c r="L80" s="64">
        <f>SUM(K81:K85)</f>
        <v>0</v>
      </c>
    </row>
    <row r="81" spans="1:12" ht="20.25">
      <c r="A81" s="95">
        <v>11.1</v>
      </c>
      <c r="B81" s="67" t="s">
        <v>80</v>
      </c>
      <c r="C81" s="67"/>
      <c r="D81" s="68" t="s">
        <v>32</v>
      </c>
      <c r="E81" s="52"/>
      <c r="F81" s="49">
        <f t="shared" ref="F81:F83" si="12">+C81*E81</f>
        <v>0</v>
      </c>
      <c r="G81" s="50"/>
      <c r="H81" s="15" t="e">
        <f>+F81/$G$216</f>
        <v>#DIV/0!</v>
      </c>
      <c r="I81" s="51"/>
      <c r="J81" s="51"/>
      <c r="K81" s="66">
        <v>0</v>
      </c>
      <c r="L81" s="51"/>
    </row>
    <row r="82" spans="1:12" ht="20.25">
      <c r="A82" s="95">
        <v>11.2</v>
      </c>
      <c r="B82" s="67" t="s">
        <v>81</v>
      </c>
      <c r="C82" s="67"/>
      <c r="D82" s="68" t="s">
        <v>29</v>
      </c>
      <c r="E82" s="52"/>
      <c r="F82" s="49">
        <f t="shared" si="12"/>
        <v>0</v>
      </c>
      <c r="G82" s="50"/>
      <c r="H82" s="15" t="e">
        <f>+F82/$G$216</f>
        <v>#DIV/0!</v>
      </c>
      <c r="I82" s="51"/>
      <c r="J82" s="51"/>
      <c r="K82" s="66">
        <v>0</v>
      </c>
      <c r="L82" s="51"/>
    </row>
    <row r="83" spans="1:12" ht="20.25">
      <c r="A83" s="95">
        <v>11.3</v>
      </c>
      <c r="B83" s="67" t="s">
        <v>82</v>
      </c>
      <c r="C83" s="67"/>
      <c r="D83" s="68" t="s">
        <v>37</v>
      </c>
      <c r="E83" s="52"/>
      <c r="F83" s="49">
        <f t="shared" si="12"/>
        <v>0</v>
      </c>
      <c r="G83" s="50"/>
      <c r="H83" s="15" t="e">
        <f>+F83/$G$216</f>
        <v>#DIV/0!</v>
      </c>
      <c r="I83" s="51"/>
      <c r="J83" s="51"/>
      <c r="K83" s="66">
        <v>0</v>
      </c>
      <c r="L83" s="51"/>
    </row>
    <row r="84" spans="1:12" ht="20.25">
      <c r="A84" s="95">
        <v>11.4</v>
      </c>
      <c r="B84" s="67" t="s">
        <v>83</v>
      </c>
      <c r="C84" s="67"/>
      <c r="D84" s="68" t="s">
        <v>37</v>
      </c>
      <c r="E84" s="52"/>
      <c r="F84" s="49">
        <f t="shared" ref="F84:F85" si="13">+C84*E84</f>
        <v>0</v>
      </c>
      <c r="G84" s="50"/>
      <c r="H84" s="15" t="e">
        <f>+F84/$G$216</f>
        <v>#DIV/0!</v>
      </c>
      <c r="I84" s="51"/>
      <c r="J84" s="51"/>
      <c r="K84" s="66">
        <v>0</v>
      </c>
      <c r="L84" s="51"/>
    </row>
    <row r="85" spans="1:12" ht="21" thickBot="1">
      <c r="A85" s="95">
        <v>11.5</v>
      </c>
      <c r="B85" s="67" t="s">
        <v>84</v>
      </c>
      <c r="C85" s="67"/>
      <c r="D85" s="68" t="s">
        <v>26</v>
      </c>
      <c r="E85" s="52"/>
      <c r="F85" s="49">
        <f t="shared" si="13"/>
        <v>0</v>
      </c>
      <c r="G85" s="50"/>
      <c r="H85" s="15" t="e">
        <f>+F85/$G$216</f>
        <v>#DIV/0!</v>
      </c>
      <c r="I85" s="51"/>
      <c r="J85" s="51"/>
      <c r="K85" s="66">
        <v>0</v>
      </c>
      <c r="L85" s="51"/>
    </row>
    <row r="86" spans="1:12" ht="20.25">
      <c r="A86" s="90">
        <v>12</v>
      </c>
      <c r="B86" s="5" t="s">
        <v>85</v>
      </c>
      <c r="C86" s="6"/>
      <c r="D86" s="6"/>
      <c r="E86" s="7"/>
      <c r="F86" s="7"/>
      <c r="G86" s="4">
        <f>SUM(F87:F92)</f>
        <v>0</v>
      </c>
      <c r="H86" s="8"/>
      <c r="I86" s="9" t="e">
        <f>SUM(H87:H92)</f>
        <v>#DIV/0!</v>
      </c>
      <c r="J86" s="12"/>
      <c r="K86" s="51"/>
      <c r="L86" s="64">
        <f>SUM(K87:K92)</f>
        <v>0</v>
      </c>
    </row>
    <row r="87" spans="1:12" ht="20.25">
      <c r="A87" s="96">
        <v>12.1</v>
      </c>
      <c r="B87" s="67" t="s">
        <v>86</v>
      </c>
      <c r="C87" s="67"/>
      <c r="D87" s="68" t="s">
        <v>37</v>
      </c>
      <c r="E87" s="52"/>
      <c r="F87" s="49">
        <f t="shared" ref="F87:F91" si="14">+C87*E87</f>
        <v>0</v>
      </c>
      <c r="G87" s="50"/>
      <c r="H87" s="15" t="e">
        <f>+F87/$G$216</f>
        <v>#DIV/0!</v>
      </c>
      <c r="I87" s="51"/>
      <c r="J87" s="51"/>
      <c r="K87" s="66">
        <v>0</v>
      </c>
      <c r="L87" s="51"/>
    </row>
    <row r="88" spans="1:12" ht="20.25">
      <c r="A88" s="96">
        <v>12.2</v>
      </c>
      <c r="B88" s="67" t="s">
        <v>87</v>
      </c>
      <c r="C88" s="67"/>
      <c r="D88" s="68" t="s">
        <v>26</v>
      </c>
      <c r="E88" s="52"/>
      <c r="F88" s="49">
        <f t="shared" si="14"/>
        <v>0</v>
      </c>
      <c r="G88" s="50"/>
      <c r="H88" s="15" t="e">
        <f>+F88/$G$216</f>
        <v>#DIV/0!</v>
      </c>
      <c r="I88" s="51"/>
      <c r="J88" s="51"/>
      <c r="K88" s="66">
        <v>0</v>
      </c>
      <c r="L88" s="51"/>
    </row>
    <row r="89" spans="1:12" ht="20.25">
      <c r="A89" s="96">
        <v>12.3</v>
      </c>
      <c r="B89" s="67" t="s">
        <v>88</v>
      </c>
      <c r="C89" s="67"/>
      <c r="D89" s="68" t="s">
        <v>26</v>
      </c>
      <c r="E89" s="52"/>
      <c r="F89" s="49">
        <f t="shared" si="14"/>
        <v>0</v>
      </c>
      <c r="G89" s="50"/>
      <c r="H89" s="15" t="e">
        <f>+F89/$G$216</f>
        <v>#DIV/0!</v>
      </c>
      <c r="I89" s="51"/>
      <c r="J89" s="51"/>
      <c r="K89" s="66">
        <v>0</v>
      </c>
      <c r="L89" s="51"/>
    </row>
    <row r="90" spans="1:12" ht="20.25">
      <c r="A90" s="96">
        <v>12.4</v>
      </c>
      <c r="B90" s="67" t="s">
        <v>89</v>
      </c>
      <c r="C90" s="67"/>
      <c r="D90" s="68" t="s">
        <v>37</v>
      </c>
      <c r="E90" s="52"/>
      <c r="F90" s="49">
        <f t="shared" si="14"/>
        <v>0</v>
      </c>
      <c r="G90" s="50"/>
      <c r="H90" s="15" t="e">
        <f>+F90/$G$216</f>
        <v>#DIV/0!</v>
      </c>
      <c r="I90" s="51"/>
      <c r="J90" s="51"/>
      <c r="K90" s="66">
        <v>0</v>
      </c>
      <c r="L90" s="51"/>
    </row>
    <row r="91" spans="1:12" ht="20.25">
      <c r="A91" s="96">
        <v>12.5</v>
      </c>
      <c r="B91" s="67" t="s">
        <v>90</v>
      </c>
      <c r="C91" s="67"/>
      <c r="D91" s="68" t="s">
        <v>37</v>
      </c>
      <c r="E91" s="52"/>
      <c r="F91" s="49">
        <f t="shared" si="14"/>
        <v>0</v>
      </c>
      <c r="G91" s="50"/>
      <c r="H91" s="15" t="e">
        <f>+F91/$G$216</f>
        <v>#DIV/0!</v>
      </c>
      <c r="I91" s="51"/>
      <c r="J91" s="51"/>
      <c r="K91" s="66">
        <v>0</v>
      </c>
      <c r="L91" s="51"/>
    </row>
    <row r="92" spans="1:12" ht="21" thickBot="1">
      <c r="A92" s="96">
        <v>12.6</v>
      </c>
      <c r="B92" s="67" t="s">
        <v>91</v>
      </c>
      <c r="C92" s="67"/>
      <c r="D92" s="68" t="s">
        <v>37</v>
      </c>
      <c r="E92" s="52"/>
      <c r="F92" s="49">
        <f t="shared" ref="F92" si="15">+C92*E92</f>
        <v>0</v>
      </c>
      <c r="G92" s="50"/>
      <c r="H92" s="15" t="e">
        <f t="shared" ref="H92" si="16">+F92/$G$216</f>
        <v>#DIV/0!</v>
      </c>
      <c r="I92" s="51"/>
      <c r="J92" s="51"/>
      <c r="K92" s="66">
        <v>0</v>
      </c>
      <c r="L92" s="51"/>
    </row>
    <row r="93" spans="1:12" ht="20.25">
      <c r="A93" s="90">
        <v>13</v>
      </c>
      <c r="B93" s="5" t="s">
        <v>92</v>
      </c>
      <c r="C93" s="6"/>
      <c r="D93" s="6"/>
      <c r="E93" s="7"/>
      <c r="F93" s="7"/>
      <c r="G93" s="4">
        <f>SUM(F94:F97)</f>
        <v>0</v>
      </c>
      <c r="H93" s="8"/>
      <c r="I93" s="9" t="e">
        <f>SUM(H94:H97)</f>
        <v>#DIV/0!</v>
      </c>
      <c r="J93" s="12"/>
      <c r="K93" s="51"/>
      <c r="L93" s="64">
        <f>SUM(K94:K97)</f>
        <v>0</v>
      </c>
    </row>
    <row r="94" spans="1:12" ht="20.25">
      <c r="A94" s="96">
        <v>13.1</v>
      </c>
      <c r="B94" s="67" t="s">
        <v>93</v>
      </c>
      <c r="C94" s="67"/>
      <c r="D94" s="65" t="s">
        <v>29</v>
      </c>
      <c r="E94" s="52"/>
      <c r="F94" s="49">
        <f t="shared" ref="F94:F97" si="17">+C94*E94</f>
        <v>0</v>
      </c>
      <c r="G94" s="50"/>
      <c r="H94" s="15" t="e">
        <f>+F94/$G$216</f>
        <v>#DIV/0!</v>
      </c>
      <c r="I94" s="51"/>
      <c r="J94" s="51"/>
      <c r="K94" s="66">
        <v>0</v>
      </c>
      <c r="L94" s="51"/>
    </row>
    <row r="95" spans="1:12" ht="20.25">
      <c r="A95" s="96">
        <v>13.2</v>
      </c>
      <c r="B95" s="67" t="s">
        <v>94</v>
      </c>
      <c r="C95" s="67"/>
      <c r="D95" s="65" t="s">
        <v>29</v>
      </c>
      <c r="E95" s="52"/>
      <c r="F95" s="49">
        <f t="shared" si="17"/>
        <v>0</v>
      </c>
      <c r="G95" s="50"/>
      <c r="H95" s="15" t="e">
        <f>+F95/$G$216</f>
        <v>#DIV/0!</v>
      </c>
      <c r="I95" s="51"/>
      <c r="J95" s="51"/>
      <c r="K95" s="66">
        <v>0</v>
      </c>
      <c r="L95" s="51"/>
    </row>
    <row r="96" spans="1:12" ht="20.25">
      <c r="A96" s="96">
        <v>13.3</v>
      </c>
      <c r="B96" s="67" t="s">
        <v>95</v>
      </c>
      <c r="C96" s="67"/>
      <c r="D96" s="65" t="s">
        <v>37</v>
      </c>
      <c r="E96" s="52"/>
      <c r="F96" s="49">
        <f t="shared" si="17"/>
        <v>0</v>
      </c>
      <c r="G96" s="50"/>
      <c r="H96" s="15" t="e">
        <f>+F96/$G$216</f>
        <v>#DIV/0!</v>
      </c>
      <c r="I96" s="51"/>
      <c r="J96" s="51"/>
      <c r="K96" s="66">
        <v>0</v>
      </c>
      <c r="L96" s="51"/>
    </row>
    <row r="97" spans="1:12" ht="21" thickBot="1">
      <c r="A97" s="96">
        <v>13.4</v>
      </c>
      <c r="B97" s="67" t="s">
        <v>96</v>
      </c>
      <c r="C97" s="67"/>
      <c r="D97" s="65" t="s">
        <v>26</v>
      </c>
      <c r="E97" s="52"/>
      <c r="F97" s="49">
        <f t="shared" si="17"/>
        <v>0</v>
      </c>
      <c r="G97" s="50"/>
      <c r="H97" s="15" t="e">
        <f>+F97/$G$216</f>
        <v>#DIV/0!</v>
      </c>
      <c r="I97" s="51"/>
      <c r="J97" s="51"/>
      <c r="K97" s="66">
        <v>0</v>
      </c>
      <c r="L97" s="51"/>
    </row>
    <row r="98" spans="1:12" ht="20.25">
      <c r="A98" s="90">
        <v>14</v>
      </c>
      <c r="B98" s="5" t="s">
        <v>97</v>
      </c>
      <c r="C98" s="6"/>
      <c r="D98" s="6"/>
      <c r="E98" s="7"/>
      <c r="F98" s="7"/>
      <c r="G98" s="4">
        <f>SUM(F99:F100)</f>
        <v>0</v>
      </c>
      <c r="H98" s="8"/>
      <c r="I98" s="9" t="e">
        <f>SUM(H99:H100)</f>
        <v>#DIV/0!</v>
      </c>
      <c r="J98" s="12"/>
      <c r="K98" s="51"/>
      <c r="L98" s="64">
        <f>SUM(K99:K100)</f>
        <v>0</v>
      </c>
    </row>
    <row r="99" spans="1:12" ht="20.25">
      <c r="A99" s="96">
        <v>14.1</v>
      </c>
      <c r="B99" s="67" t="s">
        <v>98</v>
      </c>
      <c r="C99" s="67"/>
      <c r="D99" s="65" t="s">
        <v>29</v>
      </c>
      <c r="E99" s="52"/>
      <c r="F99" s="49">
        <f t="shared" ref="F99:F100" si="18">+C99*E99</f>
        <v>0</v>
      </c>
      <c r="G99" s="50"/>
      <c r="H99" s="15" t="e">
        <f>+F99/$G$216</f>
        <v>#DIV/0!</v>
      </c>
      <c r="I99" s="51"/>
      <c r="J99" s="51"/>
      <c r="K99" s="66">
        <v>0</v>
      </c>
      <c r="L99" s="51"/>
    </row>
    <row r="100" spans="1:12" ht="21" thickBot="1">
      <c r="A100" s="96">
        <v>14.2</v>
      </c>
      <c r="B100" s="69" t="s">
        <v>99</v>
      </c>
      <c r="C100" s="69"/>
      <c r="D100" s="65" t="s">
        <v>26</v>
      </c>
      <c r="E100" s="52"/>
      <c r="F100" s="49">
        <f t="shared" si="18"/>
        <v>0</v>
      </c>
      <c r="G100" s="50"/>
      <c r="H100" s="15" t="e">
        <f>+F100/$G$216</f>
        <v>#DIV/0!</v>
      </c>
      <c r="I100" s="51"/>
      <c r="J100" s="51"/>
      <c r="K100" s="66">
        <v>0</v>
      </c>
      <c r="L100" s="51"/>
    </row>
    <row r="101" spans="1:12" ht="20.25">
      <c r="A101" s="90">
        <v>15</v>
      </c>
      <c r="B101" s="5" t="s">
        <v>100</v>
      </c>
      <c r="C101" s="6"/>
      <c r="D101" s="6"/>
      <c r="E101" s="7"/>
      <c r="F101" s="7"/>
      <c r="G101" s="4">
        <f>SUM(F102:F103)</f>
        <v>0</v>
      </c>
      <c r="H101" s="8"/>
      <c r="I101" s="9" t="e">
        <f>SUM(H102:H103)</f>
        <v>#DIV/0!</v>
      </c>
      <c r="J101" s="12"/>
      <c r="K101" s="51"/>
      <c r="L101" s="64">
        <f>SUM(K102:K103)</f>
        <v>0</v>
      </c>
    </row>
    <row r="102" spans="1:12" ht="20.25">
      <c r="A102" s="96">
        <v>15.1</v>
      </c>
      <c r="B102" s="67" t="s">
        <v>101</v>
      </c>
      <c r="C102" s="67"/>
      <c r="D102" s="65" t="s">
        <v>26</v>
      </c>
      <c r="E102" s="52"/>
      <c r="F102" s="49">
        <f t="shared" ref="F102:F103" si="19">+C102*E102</f>
        <v>0</v>
      </c>
      <c r="G102" s="50"/>
      <c r="H102" s="15" t="e">
        <f>+F102/$G$216</f>
        <v>#DIV/0!</v>
      </c>
      <c r="I102" s="51"/>
      <c r="J102" s="51"/>
      <c r="K102" s="66">
        <v>0</v>
      </c>
      <c r="L102" s="51"/>
    </row>
    <row r="103" spans="1:12" ht="21" thickBot="1">
      <c r="A103" s="96">
        <v>15.2</v>
      </c>
      <c r="B103" s="67" t="s">
        <v>102</v>
      </c>
      <c r="C103" s="67"/>
      <c r="D103" s="65" t="s">
        <v>26</v>
      </c>
      <c r="E103" s="52"/>
      <c r="F103" s="49">
        <f t="shared" si="19"/>
        <v>0</v>
      </c>
      <c r="G103" s="50"/>
      <c r="H103" s="15" t="e">
        <f>+F103/$G$216</f>
        <v>#DIV/0!</v>
      </c>
      <c r="I103" s="51"/>
      <c r="J103" s="51"/>
      <c r="K103" s="66">
        <v>0</v>
      </c>
      <c r="L103" s="51"/>
    </row>
    <row r="104" spans="1:12" ht="20.25">
      <c r="A104" s="90">
        <v>16</v>
      </c>
      <c r="B104" s="5" t="s">
        <v>103</v>
      </c>
      <c r="C104" s="6"/>
      <c r="D104" s="6"/>
      <c r="E104" s="7"/>
      <c r="F104" s="7"/>
      <c r="G104" s="4">
        <f>SUM(F105:F107)</f>
        <v>0</v>
      </c>
      <c r="H104" s="8"/>
      <c r="I104" s="9" t="e">
        <f>SUM(H105:H107)</f>
        <v>#DIV/0!</v>
      </c>
      <c r="J104" s="12"/>
      <c r="K104" s="51"/>
      <c r="L104" s="64">
        <f>SUM(K105:K107)</f>
        <v>0</v>
      </c>
    </row>
    <row r="105" spans="1:12" ht="20.25">
      <c r="A105" s="96">
        <v>17.100000000000001</v>
      </c>
      <c r="B105" s="70" t="s">
        <v>104</v>
      </c>
      <c r="C105" s="70"/>
      <c r="D105" s="65" t="s">
        <v>37</v>
      </c>
      <c r="E105" s="52"/>
      <c r="F105" s="49">
        <f t="shared" ref="F105:F107" si="20">+C105*E105</f>
        <v>0</v>
      </c>
      <c r="G105" s="50"/>
      <c r="H105" s="15" t="e">
        <f>+F105/$G$216</f>
        <v>#DIV/0!</v>
      </c>
      <c r="I105" s="51"/>
      <c r="J105" s="51"/>
      <c r="K105" s="66">
        <v>0</v>
      </c>
      <c r="L105" s="51"/>
    </row>
    <row r="106" spans="1:12" ht="20.25">
      <c r="A106" s="96">
        <v>17.200000000000003</v>
      </c>
      <c r="B106" s="70" t="s">
        <v>105</v>
      </c>
      <c r="C106" s="70"/>
      <c r="D106" s="65" t="s">
        <v>26</v>
      </c>
      <c r="E106" s="52"/>
      <c r="F106" s="49">
        <f t="shared" si="20"/>
        <v>0</v>
      </c>
      <c r="G106" s="50"/>
      <c r="H106" s="15" t="e">
        <f>+F106/$G$216</f>
        <v>#DIV/0!</v>
      </c>
      <c r="I106" s="51"/>
      <c r="J106" s="51"/>
      <c r="K106" s="66">
        <v>0</v>
      </c>
      <c r="L106" s="51"/>
    </row>
    <row r="107" spans="1:12" ht="21" thickBot="1">
      <c r="A107" s="96">
        <v>17.300000000000004</v>
      </c>
      <c r="B107" s="70" t="s">
        <v>106</v>
      </c>
      <c r="C107" s="70"/>
      <c r="D107" s="65" t="s">
        <v>26</v>
      </c>
      <c r="E107" s="52"/>
      <c r="F107" s="49">
        <f t="shared" si="20"/>
        <v>0</v>
      </c>
      <c r="G107" s="50"/>
      <c r="H107" s="15" t="e">
        <f>+F107/$G$216</f>
        <v>#DIV/0!</v>
      </c>
      <c r="I107" s="51"/>
      <c r="J107" s="51"/>
      <c r="K107" s="66">
        <v>0</v>
      </c>
      <c r="L107" s="51"/>
    </row>
    <row r="108" spans="1:12" ht="20.25">
      <c r="A108" s="90">
        <v>17</v>
      </c>
      <c r="B108" s="5" t="s">
        <v>107</v>
      </c>
      <c r="C108" s="6"/>
      <c r="D108" s="6"/>
      <c r="E108" s="7"/>
      <c r="F108" s="7"/>
      <c r="G108" s="4">
        <f>SUM(F109:F119)</f>
        <v>0</v>
      </c>
      <c r="H108" s="8"/>
      <c r="I108" s="9" t="e">
        <f>SUM(H109:H119)</f>
        <v>#DIV/0!</v>
      </c>
      <c r="J108" s="12"/>
      <c r="K108" s="51"/>
      <c r="L108" s="64">
        <f>SUM(K109:K119)</f>
        <v>0</v>
      </c>
    </row>
    <row r="109" spans="1:12" ht="20.25">
      <c r="A109" s="96">
        <v>17.100000000000001</v>
      </c>
      <c r="B109" s="67" t="s">
        <v>108</v>
      </c>
      <c r="C109" s="67"/>
      <c r="D109" s="65" t="s">
        <v>22</v>
      </c>
      <c r="E109" s="52"/>
      <c r="F109" s="49">
        <f t="shared" ref="F109:F114" si="21">+C109*E109</f>
        <v>0</v>
      </c>
      <c r="G109" s="50"/>
      <c r="H109" s="15" t="e">
        <f t="shared" ref="H109:H119" si="22">+F109/$G$216</f>
        <v>#DIV/0!</v>
      </c>
      <c r="I109" s="51"/>
      <c r="J109" s="51"/>
      <c r="K109" s="66">
        <v>0</v>
      </c>
      <c r="L109" s="51"/>
    </row>
    <row r="110" spans="1:12" ht="20.25">
      <c r="A110" s="96">
        <v>17.2</v>
      </c>
      <c r="B110" s="67" t="s">
        <v>109</v>
      </c>
      <c r="C110" s="67"/>
      <c r="D110" s="65" t="s">
        <v>22</v>
      </c>
      <c r="E110" s="52"/>
      <c r="F110" s="49">
        <f t="shared" si="21"/>
        <v>0</v>
      </c>
      <c r="G110" s="50"/>
      <c r="H110" s="15" t="e">
        <f t="shared" si="22"/>
        <v>#DIV/0!</v>
      </c>
      <c r="I110" s="51"/>
      <c r="J110" s="51"/>
      <c r="K110" s="66">
        <v>0</v>
      </c>
      <c r="L110" s="51"/>
    </row>
    <row r="111" spans="1:12" ht="20.25">
      <c r="A111" s="96">
        <v>17.3</v>
      </c>
      <c r="B111" s="67" t="s">
        <v>110</v>
      </c>
      <c r="C111" s="67"/>
      <c r="D111" s="65" t="s">
        <v>22</v>
      </c>
      <c r="E111" s="52"/>
      <c r="F111" s="49">
        <f t="shared" si="21"/>
        <v>0</v>
      </c>
      <c r="G111" s="50"/>
      <c r="H111" s="15" t="e">
        <f t="shared" si="22"/>
        <v>#DIV/0!</v>
      </c>
      <c r="I111" s="51"/>
      <c r="J111" s="51"/>
      <c r="K111" s="66">
        <v>0</v>
      </c>
      <c r="L111" s="51"/>
    </row>
    <row r="112" spans="1:12" ht="20.25">
      <c r="A112" s="96">
        <v>17.399999999999999</v>
      </c>
      <c r="B112" s="67" t="s">
        <v>111</v>
      </c>
      <c r="C112" s="67"/>
      <c r="D112" s="65" t="s">
        <v>22</v>
      </c>
      <c r="E112" s="52"/>
      <c r="F112" s="49">
        <f t="shared" si="21"/>
        <v>0</v>
      </c>
      <c r="G112" s="50"/>
      <c r="H112" s="15" t="e">
        <f t="shared" si="22"/>
        <v>#DIV/0!</v>
      </c>
      <c r="I112" s="51"/>
      <c r="J112" s="51"/>
      <c r="K112" s="66">
        <v>0</v>
      </c>
      <c r="L112" s="51"/>
    </row>
    <row r="113" spans="1:12" ht="20.25">
      <c r="A113" s="96">
        <v>17.5</v>
      </c>
      <c r="B113" s="67" t="s">
        <v>112</v>
      </c>
      <c r="C113" s="67"/>
      <c r="D113" s="65" t="s">
        <v>22</v>
      </c>
      <c r="E113" s="52"/>
      <c r="F113" s="49">
        <f t="shared" si="21"/>
        <v>0</v>
      </c>
      <c r="G113" s="50"/>
      <c r="H113" s="15" t="e">
        <f t="shared" si="22"/>
        <v>#DIV/0!</v>
      </c>
      <c r="I113" s="51"/>
      <c r="J113" s="51"/>
      <c r="K113" s="66">
        <v>0</v>
      </c>
      <c r="L113" s="51"/>
    </row>
    <row r="114" spans="1:12" ht="20.25">
      <c r="A114" s="96">
        <v>17.600000000000001</v>
      </c>
      <c r="B114" s="67" t="s">
        <v>113</v>
      </c>
      <c r="C114" s="67"/>
      <c r="D114" s="65" t="s">
        <v>22</v>
      </c>
      <c r="E114" s="52"/>
      <c r="F114" s="49">
        <f t="shared" si="21"/>
        <v>0</v>
      </c>
      <c r="G114" s="50"/>
      <c r="H114" s="15" t="e">
        <f t="shared" si="22"/>
        <v>#DIV/0!</v>
      </c>
      <c r="I114" s="51"/>
      <c r="J114" s="51"/>
      <c r="K114" s="66">
        <v>0</v>
      </c>
      <c r="L114" s="51"/>
    </row>
    <row r="115" spans="1:12" ht="20.25">
      <c r="A115" s="96">
        <v>17.7</v>
      </c>
      <c r="B115" s="67" t="s">
        <v>114</v>
      </c>
      <c r="C115" s="67"/>
      <c r="D115" s="65" t="s">
        <v>22</v>
      </c>
      <c r="E115" s="52"/>
      <c r="F115" s="49">
        <f t="shared" ref="F115:F119" si="23">+C115*E115</f>
        <v>0</v>
      </c>
      <c r="G115" s="50"/>
      <c r="H115" s="15" t="e">
        <f t="shared" si="22"/>
        <v>#DIV/0!</v>
      </c>
      <c r="I115" s="51"/>
      <c r="J115" s="51"/>
      <c r="K115" s="66">
        <v>0</v>
      </c>
      <c r="L115" s="51"/>
    </row>
    <row r="116" spans="1:12" ht="20.25">
      <c r="A116" s="96">
        <v>17.8</v>
      </c>
      <c r="B116" s="67" t="s">
        <v>115</v>
      </c>
      <c r="C116" s="67"/>
      <c r="D116" s="65" t="s">
        <v>22</v>
      </c>
      <c r="E116" s="52"/>
      <c r="F116" s="49">
        <f t="shared" si="23"/>
        <v>0</v>
      </c>
      <c r="G116" s="50"/>
      <c r="H116" s="15" t="e">
        <f t="shared" si="22"/>
        <v>#DIV/0!</v>
      </c>
      <c r="I116" s="51"/>
      <c r="J116" s="51"/>
      <c r="K116" s="66">
        <v>0</v>
      </c>
      <c r="L116" s="51"/>
    </row>
    <row r="117" spans="1:12" ht="20.25">
      <c r="A117" s="96">
        <v>17.899999999999999</v>
      </c>
      <c r="B117" s="67" t="s">
        <v>116</v>
      </c>
      <c r="C117" s="67"/>
      <c r="D117" s="65" t="s">
        <v>22</v>
      </c>
      <c r="E117" s="52"/>
      <c r="F117" s="49">
        <f t="shared" si="23"/>
        <v>0</v>
      </c>
      <c r="G117" s="50"/>
      <c r="H117" s="15" t="e">
        <f t="shared" si="22"/>
        <v>#DIV/0!</v>
      </c>
      <c r="I117" s="51"/>
      <c r="J117" s="51"/>
      <c r="K117" s="66">
        <v>0</v>
      </c>
      <c r="L117" s="51"/>
    </row>
    <row r="118" spans="1:12" ht="20.25">
      <c r="A118" s="97">
        <v>17.100000000000001</v>
      </c>
      <c r="B118" s="67" t="s">
        <v>117</v>
      </c>
      <c r="C118" s="67"/>
      <c r="D118" s="65" t="s">
        <v>22</v>
      </c>
      <c r="E118" s="52"/>
      <c r="F118" s="49">
        <f t="shared" si="23"/>
        <v>0</v>
      </c>
      <c r="G118" s="50"/>
      <c r="H118" s="15" t="e">
        <f t="shared" si="22"/>
        <v>#DIV/0!</v>
      </c>
      <c r="I118" s="51"/>
      <c r="J118" s="51"/>
      <c r="K118" s="66">
        <v>0</v>
      </c>
      <c r="L118" s="51"/>
    </row>
    <row r="119" spans="1:12" ht="21" thickBot="1">
      <c r="A119" s="97">
        <v>17.11</v>
      </c>
      <c r="B119" s="67" t="s">
        <v>116</v>
      </c>
      <c r="C119" s="67"/>
      <c r="D119" s="65" t="s">
        <v>22</v>
      </c>
      <c r="E119" s="52"/>
      <c r="F119" s="49">
        <f t="shared" si="23"/>
        <v>0</v>
      </c>
      <c r="G119" s="50"/>
      <c r="H119" s="15" t="e">
        <f t="shared" si="22"/>
        <v>#DIV/0!</v>
      </c>
      <c r="I119" s="51"/>
      <c r="J119" s="51"/>
      <c r="K119" s="66">
        <v>0</v>
      </c>
      <c r="L119" s="51"/>
    </row>
    <row r="120" spans="1:12" ht="20.25">
      <c r="A120" s="90">
        <v>18</v>
      </c>
      <c r="B120" s="5" t="s">
        <v>118</v>
      </c>
      <c r="C120" s="6"/>
      <c r="D120" s="6"/>
      <c r="E120" s="7"/>
      <c r="F120" s="7"/>
      <c r="G120" s="4">
        <f>SUM(F121:F130)</f>
        <v>0</v>
      </c>
      <c r="H120" s="8"/>
      <c r="I120" s="9" t="e">
        <f>SUM(H121:H130)</f>
        <v>#DIV/0!</v>
      </c>
      <c r="J120" s="12"/>
      <c r="K120" s="51"/>
      <c r="L120" s="64">
        <f>SUM(K121:K130)</f>
        <v>0</v>
      </c>
    </row>
    <row r="121" spans="1:12" ht="20.25">
      <c r="A121" s="96">
        <v>18.100000000000001</v>
      </c>
      <c r="B121" s="67" t="s">
        <v>119</v>
      </c>
      <c r="C121" s="67"/>
      <c r="D121" s="65" t="s">
        <v>22</v>
      </c>
      <c r="E121" s="52"/>
      <c r="F121" s="49">
        <f t="shared" ref="F121:F127" si="24">+C121*E121</f>
        <v>0</v>
      </c>
      <c r="G121" s="50"/>
      <c r="H121" s="15" t="e">
        <f t="shared" ref="H121:H130" si="25">+F121/$G$216</f>
        <v>#DIV/0!</v>
      </c>
      <c r="I121" s="51"/>
      <c r="J121" s="51"/>
      <c r="K121" s="66">
        <v>0</v>
      </c>
      <c r="L121" s="51"/>
    </row>
    <row r="122" spans="1:12" ht="20.25">
      <c r="A122" s="96">
        <v>18.2</v>
      </c>
      <c r="B122" s="67" t="s">
        <v>120</v>
      </c>
      <c r="C122" s="67"/>
      <c r="D122" s="65" t="s">
        <v>22</v>
      </c>
      <c r="E122" s="52"/>
      <c r="F122" s="49">
        <f t="shared" si="24"/>
        <v>0</v>
      </c>
      <c r="G122" s="50"/>
      <c r="H122" s="15" t="e">
        <f t="shared" si="25"/>
        <v>#DIV/0!</v>
      </c>
      <c r="I122" s="51"/>
      <c r="J122" s="51"/>
      <c r="K122" s="66">
        <v>0</v>
      </c>
      <c r="L122" s="51"/>
    </row>
    <row r="123" spans="1:12" ht="20.25">
      <c r="A123" s="96">
        <v>18.3</v>
      </c>
      <c r="B123" s="67" t="s">
        <v>121</v>
      </c>
      <c r="C123" s="67"/>
      <c r="D123" s="65" t="s">
        <v>22</v>
      </c>
      <c r="E123" s="52"/>
      <c r="F123" s="49">
        <f t="shared" si="24"/>
        <v>0</v>
      </c>
      <c r="G123" s="50"/>
      <c r="H123" s="15" t="e">
        <f t="shared" si="25"/>
        <v>#DIV/0!</v>
      </c>
      <c r="I123" s="51"/>
      <c r="J123" s="51"/>
      <c r="K123" s="66">
        <v>0</v>
      </c>
      <c r="L123" s="51"/>
    </row>
    <row r="124" spans="1:12" ht="20.25">
      <c r="A124" s="96">
        <v>18.399999999999999</v>
      </c>
      <c r="B124" s="67" t="s">
        <v>122</v>
      </c>
      <c r="C124" s="67"/>
      <c r="D124" s="65" t="s">
        <v>22</v>
      </c>
      <c r="E124" s="52"/>
      <c r="F124" s="49">
        <f t="shared" si="24"/>
        <v>0</v>
      </c>
      <c r="G124" s="50"/>
      <c r="H124" s="15" t="e">
        <f t="shared" si="25"/>
        <v>#DIV/0!</v>
      </c>
      <c r="I124" s="51"/>
      <c r="J124" s="51"/>
      <c r="K124" s="66">
        <v>0</v>
      </c>
      <c r="L124" s="51"/>
    </row>
    <row r="125" spans="1:12" ht="20.25">
      <c r="A125" s="96">
        <v>18.5</v>
      </c>
      <c r="B125" s="67" t="s">
        <v>123</v>
      </c>
      <c r="C125" s="67"/>
      <c r="D125" s="65" t="s">
        <v>22</v>
      </c>
      <c r="E125" s="52"/>
      <c r="F125" s="49">
        <f t="shared" si="24"/>
        <v>0</v>
      </c>
      <c r="G125" s="50"/>
      <c r="H125" s="15" t="e">
        <f t="shared" si="25"/>
        <v>#DIV/0!</v>
      </c>
      <c r="I125" s="51"/>
      <c r="J125" s="51"/>
      <c r="K125" s="66">
        <v>0</v>
      </c>
      <c r="L125" s="51"/>
    </row>
    <row r="126" spans="1:12" ht="20.25">
      <c r="A126" s="96">
        <v>18.600000000000001</v>
      </c>
      <c r="B126" s="67" t="s">
        <v>124</v>
      </c>
      <c r="C126" s="67"/>
      <c r="D126" s="65" t="s">
        <v>22</v>
      </c>
      <c r="E126" s="52"/>
      <c r="F126" s="49">
        <f t="shared" si="24"/>
        <v>0</v>
      </c>
      <c r="G126" s="50"/>
      <c r="H126" s="15" t="e">
        <f t="shared" si="25"/>
        <v>#DIV/0!</v>
      </c>
      <c r="I126" s="51"/>
      <c r="J126" s="51"/>
      <c r="K126" s="66">
        <v>0</v>
      </c>
      <c r="L126" s="51"/>
    </row>
    <row r="127" spans="1:12" ht="20.25">
      <c r="A127" s="96">
        <v>18.7</v>
      </c>
      <c r="B127" s="67" t="s">
        <v>125</v>
      </c>
      <c r="C127" s="67"/>
      <c r="D127" s="65" t="s">
        <v>22</v>
      </c>
      <c r="E127" s="52"/>
      <c r="F127" s="49">
        <f t="shared" si="24"/>
        <v>0</v>
      </c>
      <c r="G127" s="50"/>
      <c r="H127" s="15" t="e">
        <f t="shared" si="25"/>
        <v>#DIV/0!</v>
      </c>
      <c r="I127" s="51"/>
      <c r="J127" s="51"/>
      <c r="K127" s="66">
        <v>0</v>
      </c>
      <c r="L127" s="51"/>
    </row>
    <row r="128" spans="1:12" ht="20.25">
      <c r="A128" s="96">
        <v>18.8</v>
      </c>
      <c r="B128" s="67" t="s">
        <v>126</v>
      </c>
      <c r="C128" s="67"/>
      <c r="D128" s="65" t="s">
        <v>22</v>
      </c>
      <c r="E128" s="52"/>
      <c r="F128" s="49">
        <f t="shared" ref="F128:F130" si="26">+C128*E128</f>
        <v>0</v>
      </c>
      <c r="G128" s="50"/>
      <c r="H128" s="15" t="e">
        <f t="shared" si="25"/>
        <v>#DIV/0!</v>
      </c>
      <c r="I128" s="51"/>
      <c r="J128" s="51"/>
      <c r="K128" s="66">
        <v>0</v>
      </c>
      <c r="L128" s="51"/>
    </row>
    <row r="129" spans="1:12" ht="20.25">
      <c r="A129" s="96">
        <v>18.899999999999999</v>
      </c>
      <c r="B129" s="67" t="s">
        <v>127</v>
      </c>
      <c r="C129" s="67"/>
      <c r="D129" s="65" t="s">
        <v>22</v>
      </c>
      <c r="E129" s="52"/>
      <c r="F129" s="49">
        <f t="shared" si="26"/>
        <v>0</v>
      </c>
      <c r="G129" s="50"/>
      <c r="H129" s="15" t="e">
        <f t="shared" si="25"/>
        <v>#DIV/0!</v>
      </c>
      <c r="I129" s="51"/>
      <c r="J129" s="51"/>
      <c r="K129" s="66">
        <v>0</v>
      </c>
      <c r="L129" s="51"/>
    </row>
    <row r="130" spans="1:12" ht="21" thickBot="1">
      <c r="A130" s="97">
        <v>19.100000000000001</v>
      </c>
      <c r="B130" s="67" t="s">
        <v>128</v>
      </c>
      <c r="C130" s="67"/>
      <c r="D130" s="65" t="s">
        <v>22</v>
      </c>
      <c r="E130" s="52"/>
      <c r="F130" s="49">
        <f t="shared" si="26"/>
        <v>0</v>
      </c>
      <c r="G130" s="50"/>
      <c r="H130" s="15" t="e">
        <f t="shared" si="25"/>
        <v>#DIV/0!</v>
      </c>
      <c r="I130" s="51"/>
      <c r="J130" s="51"/>
      <c r="K130" s="66">
        <v>0</v>
      </c>
      <c r="L130" s="51"/>
    </row>
    <row r="131" spans="1:12" ht="20.25">
      <c r="A131" s="90">
        <v>19</v>
      </c>
      <c r="B131" s="5" t="s">
        <v>129</v>
      </c>
      <c r="C131" s="6"/>
      <c r="D131" s="6"/>
      <c r="E131" s="7"/>
      <c r="F131" s="7"/>
      <c r="G131" s="4">
        <f>SUM(F132:F134)</f>
        <v>0</v>
      </c>
      <c r="H131" s="8"/>
      <c r="I131" s="9" t="e">
        <f>SUM(H132:H134)</f>
        <v>#DIV/0!</v>
      </c>
      <c r="J131" s="12"/>
      <c r="K131" s="51"/>
      <c r="L131" s="64">
        <f>SUM(K132:K134)</f>
        <v>0</v>
      </c>
    </row>
    <row r="132" spans="1:12" ht="20.25">
      <c r="A132" s="96">
        <v>19.100000000000001</v>
      </c>
      <c r="B132" s="67" t="s">
        <v>130</v>
      </c>
      <c r="C132" s="67"/>
      <c r="D132" s="65" t="s">
        <v>22</v>
      </c>
      <c r="E132" s="52"/>
      <c r="F132" s="49">
        <f t="shared" ref="F132:F134" si="27">+C132*E132</f>
        <v>0</v>
      </c>
      <c r="G132" s="50"/>
      <c r="H132" s="15" t="e">
        <f>+F132/$G$216</f>
        <v>#DIV/0!</v>
      </c>
      <c r="I132" s="51"/>
      <c r="J132" s="51"/>
      <c r="K132" s="66">
        <v>0</v>
      </c>
      <c r="L132" s="51"/>
    </row>
    <row r="133" spans="1:12" ht="20.25">
      <c r="A133" s="96">
        <v>19.2</v>
      </c>
      <c r="B133" s="67" t="s">
        <v>131</v>
      </c>
      <c r="C133" s="67"/>
      <c r="D133" s="65" t="s">
        <v>22</v>
      </c>
      <c r="E133" s="52"/>
      <c r="F133" s="49">
        <f t="shared" si="27"/>
        <v>0</v>
      </c>
      <c r="G133" s="50"/>
      <c r="H133" s="15" t="e">
        <f>+F133/$G$216</f>
        <v>#DIV/0!</v>
      </c>
      <c r="I133" s="51"/>
      <c r="J133" s="51"/>
      <c r="K133" s="66">
        <v>0</v>
      </c>
      <c r="L133" s="51"/>
    </row>
    <row r="134" spans="1:12" ht="21" thickBot="1">
      <c r="A134" s="96">
        <v>19.3</v>
      </c>
      <c r="B134" s="67" t="s">
        <v>132</v>
      </c>
      <c r="C134" s="67"/>
      <c r="D134" s="65" t="s">
        <v>22</v>
      </c>
      <c r="E134" s="52"/>
      <c r="F134" s="49">
        <f t="shared" si="27"/>
        <v>0</v>
      </c>
      <c r="G134" s="50"/>
      <c r="H134" s="15" t="e">
        <f>+F134/$G$216</f>
        <v>#DIV/0!</v>
      </c>
      <c r="I134" s="51"/>
      <c r="J134" s="51"/>
      <c r="K134" s="66">
        <v>0</v>
      </c>
      <c r="L134" s="51"/>
    </row>
    <row r="135" spans="1:12" ht="20.25">
      <c r="A135" s="90">
        <v>20</v>
      </c>
      <c r="B135" s="5" t="s">
        <v>133</v>
      </c>
      <c r="C135" s="6"/>
      <c r="D135" s="6"/>
      <c r="E135" s="7"/>
      <c r="F135" s="7"/>
      <c r="G135" s="4">
        <f>SUM(F136:F140)</f>
        <v>0</v>
      </c>
      <c r="H135" s="8"/>
      <c r="I135" s="9" t="e">
        <f>SUM(H136:H140)</f>
        <v>#DIV/0!</v>
      </c>
      <c r="J135" s="12"/>
      <c r="K135" s="51"/>
      <c r="L135" s="64">
        <f>SUM(K136:K140)</f>
        <v>0</v>
      </c>
    </row>
    <row r="136" spans="1:12" ht="20.25">
      <c r="A136" s="96">
        <v>20.100000000000001</v>
      </c>
      <c r="B136" s="70" t="s">
        <v>134</v>
      </c>
      <c r="C136" s="70"/>
      <c r="D136" s="65" t="s">
        <v>22</v>
      </c>
      <c r="E136" s="52"/>
      <c r="F136" s="49">
        <f t="shared" ref="F136:F140" si="28">+C136*E136</f>
        <v>0</v>
      </c>
      <c r="G136" s="50"/>
      <c r="H136" s="15" t="e">
        <f>+F136/$G$216</f>
        <v>#DIV/0!</v>
      </c>
      <c r="I136" s="51"/>
      <c r="J136" s="51"/>
      <c r="K136" s="66">
        <v>0</v>
      </c>
      <c r="L136" s="51"/>
    </row>
    <row r="137" spans="1:12" ht="20.25">
      <c r="A137" s="96">
        <v>20.2</v>
      </c>
      <c r="B137" s="70" t="s">
        <v>135</v>
      </c>
      <c r="C137" s="70"/>
      <c r="D137" s="65" t="s">
        <v>22</v>
      </c>
      <c r="E137" s="52"/>
      <c r="F137" s="49">
        <f t="shared" si="28"/>
        <v>0</v>
      </c>
      <c r="G137" s="50"/>
      <c r="H137" s="15" t="e">
        <f>+F137/$G$216</f>
        <v>#DIV/0!</v>
      </c>
      <c r="I137" s="51"/>
      <c r="J137" s="51"/>
      <c r="K137" s="66">
        <v>0</v>
      </c>
      <c r="L137" s="51"/>
    </row>
    <row r="138" spans="1:12" ht="20.25">
      <c r="A138" s="96">
        <v>20.3</v>
      </c>
      <c r="B138" s="70" t="s">
        <v>136</v>
      </c>
      <c r="C138" s="70"/>
      <c r="D138" s="65" t="s">
        <v>22</v>
      </c>
      <c r="E138" s="52"/>
      <c r="F138" s="49">
        <f t="shared" si="28"/>
        <v>0</v>
      </c>
      <c r="G138" s="50"/>
      <c r="H138" s="15" t="e">
        <f>+F138/$G$216</f>
        <v>#DIV/0!</v>
      </c>
      <c r="I138" s="51"/>
      <c r="J138" s="51"/>
      <c r="K138" s="66">
        <v>0</v>
      </c>
      <c r="L138" s="51"/>
    </row>
    <row r="139" spans="1:12" ht="20.25">
      <c r="A139" s="96">
        <v>20.399999999999999</v>
      </c>
      <c r="B139" s="70" t="s">
        <v>137</v>
      </c>
      <c r="C139" s="70"/>
      <c r="D139" s="65" t="s">
        <v>22</v>
      </c>
      <c r="E139" s="52"/>
      <c r="F139" s="49">
        <f t="shared" si="28"/>
        <v>0</v>
      </c>
      <c r="G139" s="50"/>
      <c r="H139" s="15" t="e">
        <f>+F139/$G$216</f>
        <v>#DIV/0!</v>
      </c>
      <c r="I139" s="51"/>
      <c r="J139" s="51"/>
      <c r="K139" s="66">
        <v>0</v>
      </c>
      <c r="L139" s="51"/>
    </row>
    <row r="140" spans="1:12" ht="21" thickBot="1">
      <c r="A140" s="96">
        <v>20.5</v>
      </c>
      <c r="B140" s="70" t="s">
        <v>138</v>
      </c>
      <c r="C140" s="70"/>
      <c r="D140" s="65" t="s">
        <v>22</v>
      </c>
      <c r="E140" s="52"/>
      <c r="F140" s="49">
        <f t="shared" si="28"/>
        <v>0</v>
      </c>
      <c r="G140" s="50"/>
      <c r="H140" s="15" t="e">
        <f>+F140/$G$216</f>
        <v>#DIV/0!</v>
      </c>
      <c r="I140" s="51"/>
      <c r="J140" s="51"/>
      <c r="K140" s="66">
        <v>0</v>
      </c>
      <c r="L140" s="51"/>
    </row>
    <row r="141" spans="1:12" ht="20.25">
      <c r="A141" s="90">
        <v>21</v>
      </c>
      <c r="B141" s="5" t="s">
        <v>139</v>
      </c>
      <c r="C141" s="6"/>
      <c r="D141" s="6"/>
      <c r="E141" s="7"/>
      <c r="F141" s="7"/>
      <c r="G141" s="4">
        <f>SUM(F142:F144)</f>
        <v>0</v>
      </c>
      <c r="H141" s="8"/>
      <c r="I141" s="9" t="e">
        <f>SUM(H142:H144)</f>
        <v>#DIV/0!</v>
      </c>
      <c r="J141" s="12"/>
      <c r="K141" s="51"/>
      <c r="L141" s="64">
        <f>SUM(K142:K144)</f>
        <v>0</v>
      </c>
    </row>
    <row r="142" spans="1:12" ht="20.25">
      <c r="A142" s="96">
        <v>21.1</v>
      </c>
      <c r="B142" s="71" t="s">
        <v>140</v>
      </c>
      <c r="C142" s="71"/>
      <c r="D142" s="72" t="s">
        <v>26</v>
      </c>
      <c r="E142" s="52"/>
      <c r="F142" s="49">
        <f t="shared" ref="F142:F144" si="29">+C142*E142</f>
        <v>0</v>
      </c>
      <c r="G142" s="50"/>
      <c r="H142" s="15" t="e">
        <f>+F142/$G$216</f>
        <v>#DIV/0!</v>
      </c>
      <c r="I142" s="51"/>
      <c r="J142" s="51"/>
      <c r="K142" s="66">
        <v>0</v>
      </c>
      <c r="L142" s="51"/>
    </row>
    <row r="143" spans="1:12" ht="20.25">
      <c r="A143" s="96">
        <v>21.2</v>
      </c>
      <c r="B143" s="71" t="s">
        <v>141</v>
      </c>
      <c r="C143" s="71"/>
      <c r="D143" s="72" t="s">
        <v>37</v>
      </c>
      <c r="E143" s="52"/>
      <c r="F143" s="49">
        <f t="shared" si="29"/>
        <v>0</v>
      </c>
      <c r="G143" s="50"/>
      <c r="H143" s="15" t="e">
        <f>+F143/$G$216</f>
        <v>#DIV/0!</v>
      </c>
      <c r="I143" s="51"/>
      <c r="J143" s="51"/>
      <c r="K143" s="66">
        <v>0</v>
      </c>
      <c r="L143" s="51"/>
    </row>
    <row r="144" spans="1:12" ht="21" thickBot="1">
      <c r="A144" s="96">
        <v>21.3</v>
      </c>
      <c r="B144" s="71" t="s">
        <v>142</v>
      </c>
      <c r="C144" s="71"/>
      <c r="D144" s="72" t="s">
        <v>26</v>
      </c>
      <c r="E144" s="52"/>
      <c r="F144" s="49">
        <f t="shared" si="29"/>
        <v>0</v>
      </c>
      <c r="G144" s="50"/>
      <c r="H144" s="15" t="e">
        <f>+F144/$G$216</f>
        <v>#DIV/0!</v>
      </c>
      <c r="I144" s="51"/>
      <c r="J144" s="51"/>
      <c r="K144" s="66">
        <v>0</v>
      </c>
      <c r="L144" s="51"/>
    </row>
    <row r="145" spans="1:12" ht="20.25">
      <c r="A145" s="90">
        <v>22</v>
      </c>
      <c r="B145" s="5" t="s">
        <v>143</v>
      </c>
      <c r="C145" s="6"/>
      <c r="D145" s="6"/>
      <c r="E145" s="7"/>
      <c r="F145" s="7"/>
      <c r="G145" s="4">
        <f>SUM(F146:F151)</f>
        <v>0</v>
      </c>
      <c r="H145" s="8"/>
      <c r="I145" s="9" t="e">
        <f>SUM(H146:H151)</f>
        <v>#DIV/0!</v>
      </c>
      <c r="J145" s="12"/>
      <c r="K145" s="51"/>
      <c r="L145" s="64">
        <f>SUM(K146:K151)</f>
        <v>0</v>
      </c>
    </row>
    <row r="146" spans="1:12" ht="20.25">
      <c r="A146" s="96">
        <v>22.1</v>
      </c>
      <c r="B146" s="70" t="s">
        <v>144</v>
      </c>
      <c r="C146" s="70"/>
      <c r="D146" s="65" t="s">
        <v>22</v>
      </c>
      <c r="E146" s="52"/>
      <c r="F146" s="49">
        <f t="shared" ref="F146:F150" si="30">+C146*E146</f>
        <v>0</v>
      </c>
      <c r="G146" s="50"/>
      <c r="H146" s="15" t="e">
        <f>+F146/$G$216</f>
        <v>#DIV/0!</v>
      </c>
      <c r="I146" s="51"/>
      <c r="J146" s="51"/>
      <c r="K146" s="66">
        <v>0</v>
      </c>
      <c r="L146" s="51"/>
    </row>
    <row r="147" spans="1:12" ht="20.25">
      <c r="A147" s="96">
        <v>22.2</v>
      </c>
      <c r="B147" s="70" t="s">
        <v>145</v>
      </c>
      <c r="C147" s="70"/>
      <c r="D147" s="65" t="s">
        <v>22</v>
      </c>
      <c r="E147" s="52"/>
      <c r="F147" s="49">
        <f t="shared" si="30"/>
        <v>0</v>
      </c>
      <c r="G147" s="50"/>
      <c r="H147" s="15" t="e">
        <f>+F147/$G$216</f>
        <v>#DIV/0!</v>
      </c>
      <c r="I147" s="51"/>
      <c r="J147" s="51"/>
      <c r="K147" s="66">
        <v>0</v>
      </c>
      <c r="L147" s="51"/>
    </row>
    <row r="148" spans="1:12" ht="20.25">
      <c r="A148" s="96">
        <v>22.3</v>
      </c>
      <c r="B148" s="70" t="s">
        <v>146</v>
      </c>
      <c r="C148" s="70"/>
      <c r="D148" s="65" t="s">
        <v>22</v>
      </c>
      <c r="E148" s="52"/>
      <c r="F148" s="49">
        <f t="shared" si="30"/>
        <v>0</v>
      </c>
      <c r="G148" s="50"/>
      <c r="H148" s="15" t="e">
        <f>+F148/$G$216</f>
        <v>#DIV/0!</v>
      </c>
      <c r="I148" s="51"/>
      <c r="J148" s="51"/>
      <c r="K148" s="66">
        <v>0</v>
      </c>
      <c r="L148" s="51"/>
    </row>
    <row r="149" spans="1:12" ht="20.25">
      <c r="A149" s="96">
        <v>22.4</v>
      </c>
      <c r="B149" s="70" t="s">
        <v>147</v>
      </c>
      <c r="C149" s="70"/>
      <c r="D149" s="65" t="s">
        <v>22</v>
      </c>
      <c r="E149" s="52"/>
      <c r="F149" s="49">
        <f t="shared" si="30"/>
        <v>0</v>
      </c>
      <c r="G149" s="50"/>
      <c r="H149" s="15" t="e">
        <f>+F149/$G$216</f>
        <v>#DIV/0!</v>
      </c>
      <c r="I149" s="51"/>
      <c r="J149" s="51"/>
      <c r="K149" s="66">
        <v>0</v>
      </c>
      <c r="L149" s="51"/>
    </row>
    <row r="150" spans="1:12" ht="20.25">
      <c r="A150" s="96">
        <v>22.5</v>
      </c>
      <c r="B150" s="70" t="s">
        <v>148</v>
      </c>
      <c r="C150" s="70"/>
      <c r="D150" s="65" t="s">
        <v>22</v>
      </c>
      <c r="E150" s="52"/>
      <c r="F150" s="49">
        <f t="shared" si="30"/>
        <v>0</v>
      </c>
      <c r="G150" s="50"/>
      <c r="H150" s="15" t="e">
        <f>+F150/$G$216</f>
        <v>#DIV/0!</v>
      </c>
      <c r="I150" s="51"/>
      <c r="J150" s="51"/>
      <c r="K150" s="66">
        <v>0</v>
      </c>
      <c r="L150" s="51"/>
    </row>
    <row r="151" spans="1:12" ht="21" thickBot="1">
      <c r="A151" s="96">
        <v>22.6</v>
      </c>
      <c r="B151" s="70" t="s">
        <v>149</v>
      </c>
      <c r="C151" s="70"/>
      <c r="D151" s="65" t="s">
        <v>22</v>
      </c>
      <c r="E151" s="52"/>
      <c r="F151" s="49">
        <f t="shared" ref="F151" si="31">+C151*E151</f>
        <v>0</v>
      </c>
      <c r="G151" s="50"/>
      <c r="H151" s="15" t="e">
        <f t="shared" ref="H151" si="32">+F151/$G$216</f>
        <v>#DIV/0!</v>
      </c>
      <c r="I151" s="51"/>
      <c r="J151" s="51"/>
      <c r="K151" s="66">
        <v>0</v>
      </c>
      <c r="L151" s="51"/>
    </row>
    <row r="152" spans="1:12" ht="20.25">
      <c r="A152" s="90">
        <v>23</v>
      </c>
      <c r="B152" s="5" t="s">
        <v>150</v>
      </c>
      <c r="C152" s="6"/>
      <c r="D152" s="6"/>
      <c r="E152" s="7"/>
      <c r="F152" s="7"/>
      <c r="G152" s="4">
        <f>SUM(F153:F155)</f>
        <v>0</v>
      </c>
      <c r="H152" s="8"/>
      <c r="I152" s="9" t="e">
        <f>SUM(H153:H155)</f>
        <v>#DIV/0!</v>
      </c>
      <c r="J152" s="12"/>
      <c r="K152" s="51"/>
      <c r="L152" s="64">
        <f>SUM(K153:K155)</f>
        <v>0</v>
      </c>
    </row>
    <row r="153" spans="1:12" ht="20.25">
      <c r="A153" s="96">
        <v>23.1</v>
      </c>
      <c r="B153" s="70" t="s">
        <v>151</v>
      </c>
      <c r="C153" s="70"/>
      <c r="D153" s="65" t="s">
        <v>22</v>
      </c>
      <c r="E153" s="52"/>
      <c r="F153" s="49">
        <f t="shared" ref="F153:F155" si="33">+C153*E153</f>
        <v>0</v>
      </c>
      <c r="G153" s="50"/>
      <c r="H153" s="15" t="e">
        <f>+F153/$G$216</f>
        <v>#DIV/0!</v>
      </c>
      <c r="I153" s="51"/>
      <c r="J153" s="51"/>
      <c r="K153" s="66">
        <v>0</v>
      </c>
      <c r="L153" s="51"/>
    </row>
    <row r="154" spans="1:12" ht="20.25">
      <c r="A154" s="96">
        <v>23.2</v>
      </c>
      <c r="B154" s="70" t="s">
        <v>152</v>
      </c>
      <c r="C154" s="70"/>
      <c r="D154" s="65" t="s">
        <v>22</v>
      </c>
      <c r="E154" s="52"/>
      <c r="F154" s="49">
        <f t="shared" si="33"/>
        <v>0</v>
      </c>
      <c r="G154" s="50"/>
      <c r="H154" s="15" t="e">
        <f>+F154/$G$216</f>
        <v>#DIV/0!</v>
      </c>
      <c r="I154" s="51"/>
      <c r="J154" s="51"/>
      <c r="K154" s="66">
        <v>0</v>
      </c>
      <c r="L154" s="51"/>
    </row>
    <row r="155" spans="1:12" ht="21" thickBot="1">
      <c r="A155" s="96">
        <v>233</v>
      </c>
      <c r="B155" s="70" t="s">
        <v>153</v>
      </c>
      <c r="C155" s="70"/>
      <c r="D155" s="65" t="s">
        <v>22</v>
      </c>
      <c r="E155" s="52"/>
      <c r="F155" s="49">
        <f t="shared" si="33"/>
        <v>0</v>
      </c>
      <c r="G155" s="50"/>
      <c r="H155" s="15" t="e">
        <f>+F155/$G$216</f>
        <v>#DIV/0!</v>
      </c>
      <c r="I155" s="51"/>
      <c r="J155" s="51"/>
      <c r="K155" s="66">
        <v>0</v>
      </c>
      <c r="L155" s="51"/>
    </row>
    <row r="156" spans="1:12" ht="20.25">
      <c r="A156" s="90">
        <v>24</v>
      </c>
      <c r="B156" s="5" t="s">
        <v>154</v>
      </c>
      <c r="C156" s="6"/>
      <c r="D156" s="6"/>
      <c r="E156" s="7"/>
      <c r="F156" s="7"/>
      <c r="G156" s="4">
        <f>SUM(F157:F167)</f>
        <v>0</v>
      </c>
      <c r="H156" s="8"/>
      <c r="I156" s="9" t="e">
        <f>SUM(H157:H167)</f>
        <v>#DIV/0!</v>
      </c>
      <c r="J156" s="12"/>
      <c r="K156" s="51"/>
      <c r="L156" s="64">
        <f>SUM(K157:K167)</f>
        <v>0</v>
      </c>
    </row>
    <row r="157" spans="1:12" ht="20.25">
      <c r="A157" s="96">
        <v>24.1</v>
      </c>
      <c r="B157" s="67" t="s">
        <v>108</v>
      </c>
      <c r="C157" s="67"/>
      <c r="D157" s="65" t="s">
        <v>22</v>
      </c>
      <c r="E157" s="52"/>
      <c r="F157" s="49">
        <f t="shared" ref="F157:F162" si="34">+C157*E157</f>
        <v>0</v>
      </c>
      <c r="G157" s="50"/>
      <c r="H157" s="15" t="e">
        <f t="shared" ref="H157:H167" si="35">+F157/$G$216</f>
        <v>#DIV/0!</v>
      </c>
      <c r="I157" s="51"/>
      <c r="J157" s="51"/>
      <c r="K157" s="66">
        <v>0</v>
      </c>
      <c r="L157" s="51"/>
    </row>
    <row r="158" spans="1:12" ht="20.25">
      <c r="A158" s="96">
        <v>24.2</v>
      </c>
      <c r="B158" s="67" t="s">
        <v>109</v>
      </c>
      <c r="C158" s="67"/>
      <c r="D158" s="65" t="s">
        <v>22</v>
      </c>
      <c r="E158" s="52"/>
      <c r="F158" s="49">
        <f t="shared" si="34"/>
        <v>0</v>
      </c>
      <c r="G158" s="50"/>
      <c r="H158" s="15" t="e">
        <f t="shared" si="35"/>
        <v>#DIV/0!</v>
      </c>
      <c r="I158" s="51"/>
      <c r="J158" s="51"/>
      <c r="K158" s="66">
        <v>0</v>
      </c>
      <c r="L158" s="51"/>
    </row>
    <row r="159" spans="1:12" ht="20.25">
      <c r="A159" s="96">
        <v>24.3</v>
      </c>
      <c r="B159" s="67" t="s">
        <v>110</v>
      </c>
      <c r="C159" s="67"/>
      <c r="D159" s="65" t="s">
        <v>22</v>
      </c>
      <c r="E159" s="52"/>
      <c r="F159" s="49">
        <f t="shared" si="34"/>
        <v>0</v>
      </c>
      <c r="G159" s="50"/>
      <c r="H159" s="15" t="e">
        <f t="shared" si="35"/>
        <v>#DIV/0!</v>
      </c>
      <c r="I159" s="51"/>
      <c r="J159" s="51"/>
      <c r="K159" s="66">
        <v>0</v>
      </c>
      <c r="L159" s="51"/>
    </row>
    <row r="160" spans="1:12" ht="20.25">
      <c r="A160" s="96">
        <v>24.4</v>
      </c>
      <c r="B160" s="67" t="s">
        <v>111</v>
      </c>
      <c r="C160" s="67"/>
      <c r="D160" s="65" t="s">
        <v>22</v>
      </c>
      <c r="E160" s="52"/>
      <c r="F160" s="49">
        <f t="shared" si="34"/>
        <v>0</v>
      </c>
      <c r="G160" s="50"/>
      <c r="H160" s="15" t="e">
        <f t="shared" si="35"/>
        <v>#DIV/0!</v>
      </c>
      <c r="I160" s="51"/>
      <c r="J160" s="51"/>
      <c r="K160" s="66">
        <v>0</v>
      </c>
      <c r="L160" s="51"/>
    </row>
    <row r="161" spans="1:12" ht="20.25">
      <c r="A161" s="96">
        <v>24.5</v>
      </c>
      <c r="B161" s="67" t="s">
        <v>112</v>
      </c>
      <c r="C161" s="67"/>
      <c r="D161" s="65" t="s">
        <v>22</v>
      </c>
      <c r="E161" s="13"/>
      <c r="F161" s="49">
        <f t="shared" si="34"/>
        <v>0</v>
      </c>
      <c r="G161" s="50"/>
      <c r="H161" s="15" t="e">
        <f t="shared" si="35"/>
        <v>#DIV/0!</v>
      </c>
      <c r="I161" s="51"/>
      <c r="J161" s="51"/>
      <c r="K161" s="66">
        <v>0</v>
      </c>
      <c r="L161" s="45"/>
    </row>
    <row r="162" spans="1:12" ht="20.25">
      <c r="A162" s="96">
        <v>24.6</v>
      </c>
      <c r="B162" s="67" t="s">
        <v>113</v>
      </c>
      <c r="C162" s="67"/>
      <c r="D162" s="65" t="s">
        <v>22</v>
      </c>
      <c r="E162" s="13"/>
      <c r="F162" s="49">
        <f t="shared" si="34"/>
        <v>0</v>
      </c>
      <c r="G162" s="50"/>
      <c r="H162" s="15" t="e">
        <f t="shared" si="35"/>
        <v>#DIV/0!</v>
      </c>
      <c r="I162" s="51"/>
      <c r="J162" s="51"/>
      <c r="K162" s="66">
        <v>0</v>
      </c>
      <c r="L162" s="45"/>
    </row>
    <row r="163" spans="1:12" ht="20.25">
      <c r="A163" s="96">
        <v>24.7</v>
      </c>
      <c r="B163" s="67" t="s">
        <v>114</v>
      </c>
      <c r="C163" s="67"/>
      <c r="D163" s="65" t="s">
        <v>22</v>
      </c>
      <c r="E163" s="13"/>
      <c r="F163" s="49">
        <f t="shared" ref="F163:F167" si="36">+C163*E163</f>
        <v>0</v>
      </c>
      <c r="G163" s="50"/>
      <c r="H163" s="15" t="e">
        <f t="shared" si="35"/>
        <v>#DIV/0!</v>
      </c>
      <c r="I163" s="51"/>
      <c r="J163" s="51"/>
      <c r="K163" s="66">
        <v>0</v>
      </c>
      <c r="L163" s="45"/>
    </row>
    <row r="164" spans="1:12" ht="20.25">
      <c r="A164" s="96">
        <v>24.8</v>
      </c>
      <c r="B164" s="67" t="s">
        <v>115</v>
      </c>
      <c r="C164" s="67"/>
      <c r="D164" s="65" t="s">
        <v>22</v>
      </c>
      <c r="E164" s="13"/>
      <c r="F164" s="49">
        <f t="shared" si="36"/>
        <v>0</v>
      </c>
      <c r="G164" s="50"/>
      <c r="H164" s="15" t="e">
        <f t="shared" si="35"/>
        <v>#DIV/0!</v>
      </c>
      <c r="I164" s="51"/>
      <c r="J164" s="51"/>
      <c r="K164" s="66">
        <v>0</v>
      </c>
      <c r="L164" s="45"/>
    </row>
    <row r="165" spans="1:12" ht="20.25">
      <c r="A165" s="96">
        <v>24.9</v>
      </c>
      <c r="B165" s="67" t="s">
        <v>116</v>
      </c>
      <c r="C165" s="67"/>
      <c r="D165" s="65" t="s">
        <v>22</v>
      </c>
      <c r="E165" s="13"/>
      <c r="F165" s="49">
        <f t="shared" si="36"/>
        <v>0</v>
      </c>
      <c r="G165" s="50"/>
      <c r="H165" s="15" t="e">
        <f t="shared" si="35"/>
        <v>#DIV/0!</v>
      </c>
      <c r="I165" s="51"/>
      <c r="J165" s="51"/>
      <c r="K165" s="66">
        <v>0</v>
      </c>
      <c r="L165" s="45"/>
    </row>
    <row r="166" spans="1:12" ht="20.25">
      <c r="A166" s="97">
        <v>24.1</v>
      </c>
      <c r="B166" s="67" t="s">
        <v>117</v>
      </c>
      <c r="C166" s="67"/>
      <c r="D166" s="65" t="s">
        <v>22</v>
      </c>
      <c r="E166" s="13"/>
      <c r="F166" s="49">
        <f t="shared" si="36"/>
        <v>0</v>
      </c>
      <c r="G166" s="50"/>
      <c r="H166" s="15" t="e">
        <f t="shared" si="35"/>
        <v>#DIV/0!</v>
      </c>
      <c r="I166" s="51"/>
      <c r="J166" s="51"/>
      <c r="K166" s="66">
        <v>0</v>
      </c>
      <c r="L166" s="45"/>
    </row>
    <row r="167" spans="1:12" ht="21" thickBot="1">
      <c r="A167" s="97">
        <v>24.11</v>
      </c>
      <c r="B167" s="67" t="s">
        <v>116</v>
      </c>
      <c r="C167" s="67"/>
      <c r="D167" s="65" t="s">
        <v>22</v>
      </c>
      <c r="E167" s="13"/>
      <c r="F167" s="49">
        <f t="shared" si="36"/>
        <v>0</v>
      </c>
      <c r="G167" s="50"/>
      <c r="H167" s="15" t="e">
        <f t="shared" si="35"/>
        <v>#DIV/0!</v>
      </c>
      <c r="I167" s="51"/>
      <c r="J167" s="51"/>
      <c r="K167" s="66">
        <v>0</v>
      </c>
      <c r="L167" s="45"/>
    </row>
    <row r="168" spans="1:12" ht="20.25">
      <c r="A168" s="90">
        <v>25</v>
      </c>
      <c r="B168" s="5" t="s">
        <v>155</v>
      </c>
      <c r="C168" s="6"/>
      <c r="D168" s="6"/>
      <c r="E168" s="7"/>
      <c r="F168" s="7"/>
      <c r="G168" s="4">
        <f>SUM(F169:F178)</f>
        <v>0</v>
      </c>
      <c r="H168" s="8"/>
      <c r="I168" s="9" t="e">
        <f>SUM(H169:H178)</f>
        <v>#DIV/0!</v>
      </c>
      <c r="J168" s="12"/>
      <c r="K168" s="51"/>
      <c r="L168" s="64">
        <f>SUM(K169:K178)</f>
        <v>0</v>
      </c>
    </row>
    <row r="169" spans="1:12" ht="20.25">
      <c r="A169" s="96">
        <v>25.1</v>
      </c>
      <c r="B169" s="67" t="s">
        <v>119</v>
      </c>
      <c r="C169" s="67"/>
      <c r="D169" s="65" t="s">
        <v>22</v>
      </c>
      <c r="E169" s="13"/>
      <c r="F169" s="49">
        <f t="shared" ref="F169:F174" si="37">+C169*E169</f>
        <v>0</v>
      </c>
      <c r="G169" s="50"/>
      <c r="H169" s="15" t="e">
        <f t="shared" ref="H169:H178" si="38">+F169/$G$216</f>
        <v>#DIV/0!</v>
      </c>
      <c r="I169" s="51"/>
      <c r="J169" s="51"/>
      <c r="K169" s="66">
        <v>0</v>
      </c>
      <c r="L169" s="45"/>
    </row>
    <row r="170" spans="1:12" ht="20.25">
      <c r="A170" s="96">
        <v>25.2</v>
      </c>
      <c r="B170" s="67" t="s">
        <v>120</v>
      </c>
      <c r="C170" s="67"/>
      <c r="D170" s="65" t="s">
        <v>22</v>
      </c>
      <c r="E170" s="13"/>
      <c r="F170" s="49">
        <f t="shared" si="37"/>
        <v>0</v>
      </c>
      <c r="G170" s="50"/>
      <c r="H170" s="15" t="e">
        <f t="shared" si="38"/>
        <v>#DIV/0!</v>
      </c>
      <c r="I170" s="51"/>
      <c r="J170" s="51"/>
      <c r="K170" s="66">
        <v>0</v>
      </c>
      <c r="L170" s="45"/>
    </row>
    <row r="171" spans="1:12" ht="20.25">
      <c r="A171" s="96">
        <v>25.3</v>
      </c>
      <c r="B171" s="67" t="s">
        <v>121</v>
      </c>
      <c r="C171" s="67"/>
      <c r="D171" s="65" t="s">
        <v>22</v>
      </c>
      <c r="E171" s="13"/>
      <c r="F171" s="49">
        <f t="shared" si="37"/>
        <v>0</v>
      </c>
      <c r="G171" s="50"/>
      <c r="H171" s="15" t="e">
        <f t="shared" si="38"/>
        <v>#DIV/0!</v>
      </c>
      <c r="I171" s="51"/>
      <c r="J171" s="51"/>
      <c r="K171" s="66">
        <v>0</v>
      </c>
      <c r="L171" s="45"/>
    </row>
    <row r="172" spans="1:12" ht="20.25">
      <c r="A172" s="96">
        <v>25.4</v>
      </c>
      <c r="B172" s="67" t="s">
        <v>122</v>
      </c>
      <c r="C172" s="67"/>
      <c r="D172" s="65" t="s">
        <v>22</v>
      </c>
      <c r="E172" s="13"/>
      <c r="F172" s="49">
        <f t="shared" si="37"/>
        <v>0</v>
      </c>
      <c r="G172" s="50"/>
      <c r="H172" s="15" t="e">
        <f t="shared" si="38"/>
        <v>#DIV/0!</v>
      </c>
      <c r="I172" s="51"/>
      <c r="J172" s="51"/>
      <c r="K172" s="66">
        <v>0</v>
      </c>
      <c r="L172" s="45"/>
    </row>
    <row r="173" spans="1:12" ht="20.25">
      <c r="A173" s="96">
        <v>25.5</v>
      </c>
      <c r="B173" s="67" t="s">
        <v>123</v>
      </c>
      <c r="C173" s="67"/>
      <c r="D173" s="65" t="s">
        <v>22</v>
      </c>
      <c r="E173" s="13"/>
      <c r="F173" s="49">
        <f t="shared" si="37"/>
        <v>0</v>
      </c>
      <c r="G173" s="50"/>
      <c r="H173" s="15" t="e">
        <f t="shared" si="38"/>
        <v>#DIV/0!</v>
      </c>
      <c r="I173" s="51"/>
      <c r="J173" s="51"/>
      <c r="K173" s="66">
        <v>0</v>
      </c>
      <c r="L173" s="45"/>
    </row>
    <row r="174" spans="1:12" ht="20.25">
      <c r="A174" s="96">
        <v>25.6</v>
      </c>
      <c r="B174" s="67" t="s">
        <v>124</v>
      </c>
      <c r="C174" s="67"/>
      <c r="D174" s="65" t="s">
        <v>22</v>
      </c>
      <c r="E174" s="13"/>
      <c r="F174" s="49">
        <f t="shared" si="37"/>
        <v>0</v>
      </c>
      <c r="G174" s="50"/>
      <c r="H174" s="15" t="e">
        <f t="shared" si="38"/>
        <v>#DIV/0!</v>
      </c>
      <c r="I174" s="51"/>
      <c r="J174" s="51"/>
      <c r="K174" s="66">
        <v>0</v>
      </c>
      <c r="L174" s="45"/>
    </row>
    <row r="175" spans="1:12" ht="20.25">
      <c r="A175" s="96">
        <v>25.7</v>
      </c>
      <c r="B175" s="67" t="s">
        <v>125</v>
      </c>
      <c r="C175" s="67"/>
      <c r="D175" s="65" t="s">
        <v>22</v>
      </c>
      <c r="E175" s="13"/>
      <c r="F175" s="49">
        <f t="shared" ref="F175:F178" si="39">+C175*E175</f>
        <v>0</v>
      </c>
      <c r="G175" s="50"/>
      <c r="H175" s="15" t="e">
        <f t="shared" si="38"/>
        <v>#DIV/0!</v>
      </c>
      <c r="I175" s="51"/>
      <c r="J175" s="51"/>
      <c r="K175" s="66">
        <v>0</v>
      </c>
      <c r="L175" s="45"/>
    </row>
    <row r="176" spans="1:12" ht="20.25">
      <c r="A176" s="96">
        <v>25.8</v>
      </c>
      <c r="B176" s="67" t="s">
        <v>126</v>
      </c>
      <c r="C176" s="67"/>
      <c r="D176" s="65" t="s">
        <v>22</v>
      </c>
      <c r="E176" s="13"/>
      <c r="F176" s="49">
        <f t="shared" si="39"/>
        <v>0</v>
      </c>
      <c r="G176" s="50"/>
      <c r="H176" s="15" t="e">
        <f t="shared" si="38"/>
        <v>#DIV/0!</v>
      </c>
      <c r="I176" s="51"/>
      <c r="J176" s="51"/>
      <c r="K176" s="66">
        <v>0</v>
      </c>
      <c r="L176" s="45"/>
    </row>
    <row r="177" spans="1:12" ht="20.25">
      <c r="A177" s="96">
        <v>25.9</v>
      </c>
      <c r="B177" s="67" t="s">
        <v>127</v>
      </c>
      <c r="C177" s="67"/>
      <c r="D177" s="65" t="s">
        <v>22</v>
      </c>
      <c r="E177" s="13"/>
      <c r="F177" s="49">
        <f t="shared" si="39"/>
        <v>0</v>
      </c>
      <c r="G177" s="50"/>
      <c r="H177" s="15" t="e">
        <f t="shared" si="38"/>
        <v>#DIV/0!</v>
      </c>
      <c r="I177" s="51"/>
      <c r="J177" s="51"/>
      <c r="K177" s="66">
        <v>0</v>
      </c>
      <c r="L177" s="45"/>
    </row>
    <row r="178" spans="1:12" ht="21" thickBot="1">
      <c r="A178" s="97">
        <v>25.1</v>
      </c>
      <c r="B178" s="67" t="s">
        <v>128</v>
      </c>
      <c r="C178" s="67"/>
      <c r="D178" s="65" t="s">
        <v>22</v>
      </c>
      <c r="E178" s="13"/>
      <c r="F178" s="49">
        <f t="shared" si="39"/>
        <v>0</v>
      </c>
      <c r="G178" s="50"/>
      <c r="H178" s="15" t="e">
        <f t="shared" si="38"/>
        <v>#DIV/0!</v>
      </c>
      <c r="I178" s="51"/>
      <c r="J178" s="51"/>
      <c r="K178" s="66">
        <v>0</v>
      </c>
      <c r="L178" s="45"/>
    </row>
    <row r="179" spans="1:12" ht="20.25">
      <c r="A179" s="90">
        <v>26</v>
      </c>
      <c r="B179" s="5" t="s">
        <v>156</v>
      </c>
      <c r="C179" s="6"/>
      <c r="D179" s="6"/>
      <c r="E179" s="7"/>
      <c r="F179" s="7"/>
      <c r="G179" s="4">
        <f>SUM(F180:F182)</f>
        <v>0</v>
      </c>
      <c r="H179" s="8"/>
      <c r="I179" s="9" t="e">
        <f>SUM(H180:H182)</f>
        <v>#DIV/0!</v>
      </c>
      <c r="J179" s="12"/>
      <c r="K179" s="51"/>
      <c r="L179" s="64">
        <f>SUM(K180:K182)</f>
        <v>0</v>
      </c>
    </row>
    <row r="180" spans="1:12" ht="20.25">
      <c r="A180" s="96">
        <v>26.1</v>
      </c>
      <c r="B180" s="67" t="s">
        <v>130</v>
      </c>
      <c r="C180" s="67"/>
      <c r="D180" s="65" t="s">
        <v>22</v>
      </c>
      <c r="E180" s="13"/>
      <c r="F180" s="49">
        <f t="shared" ref="F180:F182" si="40">+C180*E180</f>
        <v>0</v>
      </c>
      <c r="G180" s="50"/>
      <c r="H180" s="15" t="e">
        <f>+F180/$G$216</f>
        <v>#DIV/0!</v>
      </c>
      <c r="I180" s="51"/>
      <c r="J180" s="51"/>
      <c r="K180" s="66">
        <v>0</v>
      </c>
      <c r="L180" s="45"/>
    </row>
    <row r="181" spans="1:12" ht="20.25">
      <c r="A181" s="96">
        <v>26.2</v>
      </c>
      <c r="B181" s="67" t="s">
        <v>131</v>
      </c>
      <c r="C181" s="67"/>
      <c r="D181" s="65" t="s">
        <v>22</v>
      </c>
      <c r="E181" s="13"/>
      <c r="F181" s="49">
        <f t="shared" si="40"/>
        <v>0</v>
      </c>
      <c r="G181" s="50"/>
      <c r="H181" s="15" t="e">
        <f>+F181/$G$216</f>
        <v>#DIV/0!</v>
      </c>
      <c r="I181" s="51"/>
      <c r="J181" s="51"/>
      <c r="K181" s="66">
        <v>0</v>
      </c>
      <c r="L181" s="45"/>
    </row>
    <row r="182" spans="1:12" ht="21" thickBot="1">
      <c r="A182" s="96">
        <v>26.3</v>
      </c>
      <c r="B182" s="67" t="s">
        <v>132</v>
      </c>
      <c r="C182" s="67"/>
      <c r="D182" s="65" t="s">
        <v>22</v>
      </c>
      <c r="E182" s="13"/>
      <c r="F182" s="49">
        <f t="shared" si="40"/>
        <v>0</v>
      </c>
      <c r="G182" s="50"/>
      <c r="H182" s="15" t="e">
        <f>+F182/$G$216</f>
        <v>#DIV/0!</v>
      </c>
      <c r="I182" s="51"/>
      <c r="J182" s="51"/>
      <c r="K182" s="66">
        <v>0</v>
      </c>
      <c r="L182" s="45"/>
    </row>
    <row r="183" spans="1:12" ht="20.25">
      <c r="A183" s="90">
        <v>27</v>
      </c>
      <c r="B183" s="5" t="s">
        <v>157</v>
      </c>
      <c r="C183" s="6"/>
      <c r="D183" s="6"/>
      <c r="E183" s="7"/>
      <c r="F183" s="7"/>
      <c r="G183" s="4">
        <f>SUM(F184:F188)</f>
        <v>0</v>
      </c>
      <c r="H183" s="8"/>
      <c r="I183" s="9" t="e">
        <f>SUM(H184:H188)</f>
        <v>#DIV/0!</v>
      </c>
      <c r="J183" s="12"/>
      <c r="K183" s="51"/>
      <c r="L183" s="64">
        <f>SUM(K184:K188)</f>
        <v>0</v>
      </c>
    </row>
    <row r="184" spans="1:12" ht="20.25">
      <c r="A184" s="96">
        <v>27.1</v>
      </c>
      <c r="B184" s="70" t="s">
        <v>134</v>
      </c>
      <c r="C184" s="70"/>
      <c r="D184" s="65" t="s">
        <v>22</v>
      </c>
      <c r="E184" s="13"/>
      <c r="F184" s="49">
        <f t="shared" ref="F184:F188" si="41">+C184*E184</f>
        <v>0</v>
      </c>
      <c r="G184" s="50"/>
      <c r="H184" s="15" t="e">
        <f>+F184/$G$216</f>
        <v>#DIV/0!</v>
      </c>
      <c r="I184" s="51"/>
      <c r="J184" s="51"/>
      <c r="K184" s="66">
        <v>0</v>
      </c>
      <c r="L184" s="45"/>
    </row>
    <row r="185" spans="1:12" ht="20.25">
      <c r="A185" s="96">
        <v>27.2</v>
      </c>
      <c r="B185" s="70" t="s">
        <v>135</v>
      </c>
      <c r="C185" s="70"/>
      <c r="D185" s="65" t="s">
        <v>22</v>
      </c>
      <c r="E185" s="13"/>
      <c r="F185" s="49">
        <f t="shared" si="41"/>
        <v>0</v>
      </c>
      <c r="G185" s="50"/>
      <c r="H185" s="15" t="e">
        <f>+F185/$G$216</f>
        <v>#DIV/0!</v>
      </c>
      <c r="I185" s="51"/>
      <c r="J185" s="51"/>
      <c r="K185" s="66">
        <v>0</v>
      </c>
      <c r="L185" s="45"/>
    </row>
    <row r="186" spans="1:12" ht="20.25">
      <c r="A186" s="96">
        <v>27.3</v>
      </c>
      <c r="B186" s="70" t="s">
        <v>136</v>
      </c>
      <c r="C186" s="70"/>
      <c r="D186" s="65" t="s">
        <v>22</v>
      </c>
      <c r="E186" s="52"/>
      <c r="F186" s="49">
        <f t="shared" si="41"/>
        <v>0</v>
      </c>
      <c r="G186" s="50"/>
      <c r="H186" s="15" t="e">
        <f>+F186/$G$216</f>
        <v>#DIV/0!</v>
      </c>
      <c r="I186" s="51"/>
      <c r="J186" s="51"/>
      <c r="K186" s="66">
        <v>0</v>
      </c>
      <c r="L186" s="51"/>
    </row>
    <row r="187" spans="1:12" ht="20.25">
      <c r="A187" s="96">
        <v>27.4</v>
      </c>
      <c r="B187" s="70" t="s">
        <v>137</v>
      </c>
      <c r="C187" s="70"/>
      <c r="D187" s="65" t="s">
        <v>22</v>
      </c>
      <c r="E187" s="52"/>
      <c r="F187" s="49">
        <f t="shared" si="41"/>
        <v>0</v>
      </c>
      <c r="G187" s="50"/>
      <c r="H187" s="15" t="e">
        <f>+F187/$G$216</f>
        <v>#DIV/0!</v>
      </c>
      <c r="I187" s="51"/>
      <c r="J187" s="51"/>
      <c r="K187" s="66">
        <v>0</v>
      </c>
      <c r="L187" s="51"/>
    </row>
    <row r="188" spans="1:12" ht="21" thickBot="1">
      <c r="A188" s="96">
        <v>27.5</v>
      </c>
      <c r="B188" s="70" t="s">
        <v>138</v>
      </c>
      <c r="C188" s="70"/>
      <c r="D188" s="65" t="s">
        <v>22</v>
      </c>
      <c r="E188" s="52"/>
      <c r="F188" s="49">
        <f t="shared" si="41"/>
        <v>0</v>
      </c>
      <c r="G188" s="50"/>
      <c r="H188" s="15" t="e">
        <f>+F188/$G$216</f>
        <v>#DIV/0!</v>
      </c>
      <c r="I188" s="51"/>
      <c r="J188" s="51"/>
      <c r="K188" s="66">
        <v>0</v>
      </c>
      <c r="L188" s="51"/>
    </row>
    <row r="189" spans="1:12" ht="20.25">
      <c r="A189" s="90">
        <v>28</v>
      </c>
      <c r="B189" s="5" t="s">
        <v>158</v>
      </c>
      <c r="C189" s="6"/>
      <c r="D189" s="6"/>
      <c r="E189" s="7"/>
      <c r="F189" s="7"/>
      <c r="G189" s="4">
        <f>SUM(F190:F192)</f>
        <v>0</v>
      </c>
      <c r="H189" s="8"/>
      <c r="I189" s="9" t="e">
        <f>SUM(H190:H192)</f>
        <v>#DIV/0!</v>
      </c>
      <c r="J189" s="12"/>
      <c r="K189" s="51"/>
      <c r="L189" s="64">
        <f>SUM(K190:K192)</f>
        <v>0</v>
      </c>
    </row>
    <row r="190" spans="1:12" ht="20.25">
      <c r="A190" s="96">
        <v>28.1</v>
      </c>
      <c r="B190" s="71" t="s">
        <v>140</v>
      </c>
      <c r="C190" s="71"/>
      <c r="D190" s="72" t="s">
        <v>26</v>
      </c>
      <c r="E190" s="52"/>
      <c r="F190" s="49">
        <f t="shared" ref="F190:F192" si="42">+C190*E190</f>
        <v>0</v>
      </c>
      <c r="G190" s="50"/>
      <c r="H190" s="15" t="e">
        <f>+F190/$G$216</f>
        <v>#DIV/0!</v>
      </c>
      <c r="I190" s="51"/>
      <c r="J190" s="51"/>
      <c r="K190" s="66">
        <v>0</v>
      </c>
      <c r="L190" s="51"/>
    </row>
    <row r="191" spans="1:12" ht="20.25">
      <c r="A191" s="96">
        <v>28.2</v>
      </c>
      <c r="B191" s="71" t="s">
        <v>141</v>
      </c>
      <c r="C191" s="71"/>
      <c r="D191" s="72" t="s">
        <v>37</v>
      </c>
      <c r="E191" s="13"/>
      <c r="F191" s="49">
        <f t="shared" si="42"/>
        <v>0</v>
      </c>
      <c r="G191" s="50"/>
      <c r="H191" s="15" t="e">
        <f>+F191/$G$216</f>
        <v>#DIV/0!</v>
      </c>
      <c r="I191" s="51"/>
      <c r="J191" s="51"/>
      <c r="K191" s="66">
        <v>0</v>
      </c>
      <c r="L191" s="45"/>
    </row>
    <row r="192" spans="1:12" ht="21" thickBot="1">
      <c r="A192" s="96">
        <v>28.3</v>
      </c>
      <c r="B192" s="71" t="s">
        <v>142</v>
      </c>
      <c r="C192" s="71"/>
      <c r="D192" s="72" t="s">
        <v>26</v>
      </c>
      <c r="E192" s="13"/>
      <c r="F192" s="49">
        <f t="shared" si="42"/>
        <v>0</v>
      </c>
      <c r="G192" s="50"/>
      <c r="H192" s="15" t="e">
        <f>+F192/$G$216</f>
        <v>#DIV/0!</v>
      </c>
      <c r="I192" s="51"/>
      <c r="J192" s="51"/>
      <c r="K192" s="66">
        <v>0</v>
      </c>
      <c r="L192" s="51"/>
    </row>
    <row r="193" spans="1:12" ht="20.25">
      <c r="A193" s="90">
        <v>29</v>
      </c>
      <c r="B193" s="5" t="s">
        <v>159</v>
      </c>
      <c r="C193" s="6"/>
      <c r="D193" s="6"/>
      <c r="E193" s="7"/>
      <c r="F193" s="7"/>
      <c r="G193" s="4">
        <f>SUM(F194:F196)</f>
        <v>0</v>
      </c>
      <c r="H193" s="8"/>
      <c r="I193" s="9" t="e">
        <f>SUM(H194:H196)</f>
        <v>#DIV/0!</v>
      </c>
      <c r="J193" s="12"/>
      <c r="K193" s="51"/>
      <c r="L193" s="64">
        <f>SUM(K194:K196)</f>
        <v>0</v>
      </c>
    </row>
    <row r="194" spans="1:12" ht="20.25">
      <c r="A194" s="96">
        <v>29.1</v>
      </c>
      <c r="B194" s="70" t="s">
        <v>151</v>
      </c>
      <c r="C194" s="70"/>
      <c r="D194" s="65" t="s">
        <v>22</v>
      </c>
      <c r="E194" s="52"/>
      <c r="F194" s="49">
        <f t="shared" ref="F194:F196" si="43">+C194*E194</f>
        <v>0</v>
      </c>
      <c r="G194" s="50"/>
      <c r="H194" s="15" t="e">
        <f>+F194/$G$216</f>
        <v>#DIV/0!</v>
      </c>
      <c r="I194" s="51"/>
      <c r="J194" s="51"/>
      <c r="K194" s="66">
        <v>0</v>
      </c>
      <c r="L194" s="51"/>
    </row>
    <row r="195" spans="1:12" ht="20.25">
      <c r="A195" s="96">
        <v>29.2</v>
      </c>
      <c r="B195" s="70" t="s">
        <v>152</v>
      </c>
      <c r="C195" s="70"/>
      <c r="D195" s="65" t="s">
        <v>22</v>
      </c>
      <c r="E195" s="52"/>
      <c r="F195" s="49">
        <f t="shared" si="43"/>
        <v>0</v>
      </c>
      <c r="G195" s="50"/>
      <c r="H195" s="15" t="e">
        <f>+F195/$G$216</f>
        <v>#DIV/0!</v>
      </c>
      <c r="I195" s="51"/>
      <c r="J195" s="51"/>
      <c r="K195" s="66">
        <v>0</v>
      </c>
      <c r="L195" s="51"/>
    </row>
    <row r="196" spans="1:12" ht="20.25">
      <c r="A196" s="96">
        <v>29.3</v>
      </c>
      <c r="B196" s="70" t="s">
        <v>153</v>
      </c>
      <c r="C196" s="70"/>
      <c r="D196" s="65" t="s">
        <v>22</v>
      </c>
      <c r="E196" s="52"/>
      <c r="F196" s="49">
        <f t="shared" si="43"/>
        <v>0</v>
      </c>
      <c r="G196" s="50"/>
      <c r="H196" s="15" t="e">
        <f>+F196/$G$216</f>
        <v>#DIV/0!</v>
      </c>
      <c r="I196" s="51"/>
      <c r="J196" s="51"/>
      <c r="K196" s="66">
        <v>0</v>
      </c>
      <c r="L196" s="51"/>
    </row>
    <row r="197" spans="1:12" ht="20.25">
      <c r="A197" s="96"/>
      <c r="B197" s="48" t="s">
        <v>160</v>
      </c>
      <c r="C197" s="70"/>
      <c r="D197" s="65"/>
      <c r="E197" s="52"/>
      <c r="F197" s="49"/>
      <c r="G197" s="50"/>
      <c r="H197" s="15"/>
      <c r="I197" s="51"/>
      <c r="J197" s="51"/>
      <c r="K197" s="66"/>
      <c r="L197" s="51"/>
    </row>
    <row r="198" spans="1:12" ht="20.25">
      <c r="A198" s="90">
        <v>30</v>
      </c>
      <c r="B198" s="5" t="s">
        <v>35</v>
      </c>
      <c r="C198" s="6"/>
      <c r="D198" s="6"/>
      <c r="E198" s="7"/>
      <c r="F198" s="7"/>
      <c r="G198" s="4">
        <f>SUM(F199)</f>
        <v>0</v>
      </c>
      <c r="H198" s="8"/>
      <c r="I198" s="9" t="e">
        <f>SUM(H199)</f>
        <v>#DIV/0!</v>
      </c>
      <c r="J198" s="12"/>
      <c r="K198" s="51"/>
      <c r="L198" s="64">
        <f>SUM(K199)</f>
        <v>0</v>
      </c>
    </row>
    <row r="199" spans="1:12" ht="20.25">
      <c r="A199" s="96">
        <v>30.1</v>
      </c>
      <c r="B199" s="70" t="s">
        <v>161</v>
      </c>
      <c r="C199" s="71"/>
      <c r="D199" s="72" t="s">
        <v>37</v>
      </c>
      <c r="E199" s="13"/>
      <c r="F199" s="49">
        <f t="shared" ref="F199" si="44">+C199*E199</f>
        <v>0</v>
      </c>
      <c r="G199" s="50"/>
      <c r="H199" s="15" t="e">
        <f>+F199/$G$216</f>
        <v>#DIV/0!</v>
      </c>
      <c r="I199" s="51"/>
      <c r="J199" s="51"/>
      <c r="K199" s="66">
        <v>0</v>
      </c>
      <c r="L199" s="45"/>
    </row>
    <row r="200" spans="1:12" ht="20.25">
      <c r="A200" s="90">
        <v>31</v>
      </c>
      <c r="B200" s="5" t="s">
        <v>162</v>
      </c>
      <c r="C200" s="6"/>
      <c r="D200" s="6"/>
      <c r="E200" s="7"/>
      <c r="F200" s="7"/>
      <c r="G200" s="4">
        <f>SUM(F201)</f>
        <v>0</v>
      </c>
      <c r="H200" s="8"/>
      <c r="I200" s="9" t="e">
        <f>SUM(H201)</f>
        <v>#DIV/0!</v>
      </c>
      <c r="J200" s="12"/>
      <c r="K200" s="51"/>
      <c r="L200" s="64">
        <f>SUM(K201)</f>
        <v>0</v>
      </c>
    </row>
    <row r="201" spans="1:12" ht="20.25">
      <c r="A201" s="96">
        <v>31.1</v>
      </c>
      <c r="B201" s="70" t="s">
        <v>163</v>
      </c>
      <c r="C201" s="71"/>
      <c r="D201" s="72" t="s">
        <v>37</v>
      </c>
      <c r="E201" s="13"/>
      <c r="F201" s="49">
        <f t="shared" ref="F201" si="45">+C201*E201</f>
        <v>0</v>
      </c>
      <c r="G201" s="50"/>
      <c r="H201" s="15" t="e">
        <f>+F201/$G$216</f>
        <v>#DIV/0!</v>
      </c>
      <c r="I201" s="51"/>
      <c r="J201" s="51"/>
      <c r="K201" s="66">
        <v>0</v>
      </c>
      <c r="L201" s="45"/>
    </row>
    <row r="202" spans="1:12" ht="20.25">
      <c r="A202" s="90">
        <v>32</v>
      </c>
      <c r="B202" s="5" t="s">
        <v>164</v>
      </c>
      <c r="C202" s="6"/>
      <c r="D202" s="6"/>
      <c r="E202" s="7"/>
      <c r="F202" s="7"/>
      <c r="G202" s="4">
        <f>SUM(F203)</f>
        <v>0</v>
      </c>
      <c r="H202" s="8"/>
      <c r="I202" s="9" t="e">
        <f>SUM(H203)</f>
        <v>#DIV/0!</v>
      </c>
      <c r="J202" s="12"/>
      <c r="K202" s="51"/>
      <c r="L202" s="64">
        <f>SUM(K203)</f>
        <v>0</v>
      </c>
    </row>
    <row r="203" spans="1:12" ht="20.25">
      <c r="A203" s="96">
        <v>32.1</v>
      </c>
      <c r="B203" s="70" t="s">
        <v>165</v>
      </c>
      <c r="C203" s="71"/>
      <c r="D203" s="72" t="s">
        <v>37</v>
      </c>
      <c r="E203" s="13"/>
      <c r="F203" s="49">
        <f t="shared" ref="F203" si="46">+C203*E203</f>
        <v>0</v>
      </c>
      <c r="G203" s="50"/>
      <c r="H203" s="15" t="e">
        <f>+F203/$G$216</f>
        <v>#DIV/0!</v>
      </c>
      <c r="I203" s="51"/>
      <c r="J203" s="51"/>
      <c r="K203" s="66">
        <v>0</v>
      </c>
      <c r="L203" s="45"/>
    </row>
    <row r="204" spans="1:12" ht="20.25">
      <c r="A204" s="90">
        <v>33</v>
      </c>
      <c r="B204" s="5" t="s">
        <v>166</v>
      </c>
      <c r="C204" s="6"/>
      <c r="D204" s="6"/>
      <c r="E204" s="7"/>
      <c r="F204" s="7"/>
      <c r="G204" s="4">
        <f>SUM(F205:F206)</f>
        <v>0</v>
      </c>
      <c r="H204" s="8"/>
      <c r="I204" s="9" t="e">
        <f>SUM(H205:H206)</f>
        <v>#DIV/0!</v>
      </c>
      <c r="J204" s="12"/>
      <c r="K204" s="51"/>
      <c r="L204" s="64">
        <f>SUM(K205:K206)</f>
        <v>0</v>
      </c>
    </row>
    <row r="205" spans="1:12" ht="20.25">
      <c r="A205" s="96">
        <v>33.1</v>
      </c>
      <c r="B205" s="70" t="s">
        <v>167</v>
      </c>
      <c r="C205" s="71"/>
      <c r="D205" s="72" t="s">
        <v>37</v>
      </c>
      <c r="E205" s="13"/>
      <c r="F205" s="49">
        <f t="shared" ref="F205:F206" si="47">+C205*E205</f>
        <v>0</v>
      </c>
      <c r="G205" s="50"/>
      <c r="H205" s="15" t="e">
        <f>+F205/$G$216</f>
        <v>#DIV/0!</v>
      </c>
      <c r="I205" s="51"/>
      <c r="J205" s="51"/>
      <c r="K205" s="66">
        <v>0</v>
      </c>
      <c r="L205" s="45"/>
    </row>
    <row r="206" spans="1:12" ht="20.25">
      <c r="A206" s="96">
        <v>33.200000000000003</v>
      </c>
      <c r="B206" s="70" t="s">
        <v>168</v>
      </c>
      <c r="C206" s="71"/>
      <c r="D206" s="72" t="s">
        <v>37</v>
      </c>
      <c r="E206" s="13"/>
      <c r="F206" s="49">
        <f t="shared" si="47"/>
        <v>0</v>
      </c>
      <c r="G206" s="50"/>
      <c r="H206" s="15" t="e">
        <f>+F206/$G$216</f>
        <v>#DIV/0!</v>
      </c>
      <c r="I206" s="51"/>
      <c r="J206" s="51"/>
      <c r="K206" s="66">
        <v>0</v>
      </c>
      <c r="L206" s="45"/>
    </row>
    <row r="207" spans="1:12" ht="20.25">
      <c r="A207" s="95"/>
      <c r="B207" s="77" t="s">
        <v>169</v>
      </c>
      <c r="C207" s="70"/>
      <c r="D207" s="65"/>
      <c r="E207" s="52"/>
      <c r="F207" s="113"/>
      <c r="G207" s="114"/>
      <c r="H207" s="16"/>
      <c r="I207" s="113"/>
      <c r="J207" s="113"/>
      <c r="K207" s="115"/>
      <c r="L207" s="51"/>
    </row>
    <row r="208" spans="1:12" ht="20.25">
      <c r="A208" s="90">
        <v>34</v>
      </c>
      <c r="B208" s="5" t="s">
        <v>170</v>
      </c>
      <c r="C208" s="6"/>
      <c r="D208" s="6"/>
      <c r="E208" s="7"/>
      <c r="F208" s="7"/>
      <c r="G208" s="4">
        <f>SUM(F209:F215)</f>
        <v>0</v>
      </c>
      <c r="H208" s="8"/>
      <c r="I208" s="9" t="e">
        <f>SUM(H209:H215)</f>
        <v>#DIV/0!</v>
      </c>
      <c r="J208" s="12"/>
      <c r="K208" s="51"/>
      <c r="L208" s="64">
        <f>SUM(K209:K215)</f>
        <v>0</v>
      </c>
    </row>
    <row r="209" spans="1:12" ht="20.25">
      <c r="A209" s="96">
        <v>34.1</v>
      </c>
      <c r="B209" s="116" t="s">
        <v>171</v>
      </c>
      <c r="C209" s="78"/>
      <c r="D209" s="68" t="s">
        <v>22</v>
      </c>
      <c r="E209" s="52"/>
      <c r="F209" s="49">
        <f>+C209*E209</f>
        <v>0</v>
      </c>
      <c r="G209" s="50"/>
      <c r="H209" s="15" t="e">
        <f t="shared" ref="H209:H214" si="48">+F209/$G$216</f>
        <v>#DIV/0!</v>
      </c>
      <c r="I209" s="51"/>
      <c r="J209" s="51"/>
      <c r="K209" s="66">
        <v>0</v>
      </c>
      <c r="L209" s="10"/>
    </row>
    <row r="210" spans="1:12" ht="20.25">
      <c r="A210" s="96">
        <v>34.200000000000003</v>
      </c>
      <c r="B210" s="70" t="s">
        <v>172</v>
      </c>
      <c r="C210" s="70"/>
      <c r="D210" s="68" t="s">
        <v>22</v>
      </c>
      <c r="E210" s="52"/>
      <c r="F210" s="49">
        <f>+C210*E210</f>
        <v>0</v>
      </c>
      <c r="G210" s="50"/>
      <c r="H210" s="15" t="e">
        <f t="shared" si="48"/>
        <v>#DIV/0!</v>
      </c>
      <c r="I210" s="51"/>
      <c r="J210" s="51"/>
      <c r="K210" s="66">
        <v>0</v>
      </c>
      <c r="L210" s="51"/>
    </row>
    <row r="211" spans="1:12" ht="20.25">
      <c r="A211" s="96">
        <v>34.299999999999997</v>
      </c>
      <c r="B211" s="70" t="s">
        <v>173</v>
      </c>
      <c r="C211" s="70"/>
      <c r="D211" s="68" t="s">
        <v>22</v>
      </c>
      <c r="E211" s="52"/>
      <c r="F211" s="49">
        <f t="shared" ref="F211:F214" si="49">+C211*E211</f>
        <v>0</v>
      </c>
      <c r="G211" s="50"/>
      <c r="H211" s="15" t="e">
        <f t="shared" si="48"/>
        <v>#DIV/0!</v>
      </c>
      <c r="I211" s="51"/>
      <c r="J211" s="51"/>
      <c r="K211" s="66">
        <v>0</v>
      </c>
      <c r="L211" s="51"/>
    </row>
    <row r="212" spans="1:12" ht="20.25">
      <c r="A212" s="96">
        <v>34.4</v>
      </c>
      <c r="B212" s="70" t="s">
        <v>174</v>
      </c>
      <c r="C212" s="70"/>
      <c r="D212" s="68" t="s">
        <v>22</v>
      </c>
      <c r="E212" s="52"/>
      <c r="F212" s="49">
        <f t="shared" si="49"/>
        <v>0</v>
      </c>
      <c r="G212" s="50"/>
      <c r="H212" s="15" t="e">
        <f t="shared" si="48"/>
        <v>#DIV/0!</v>
      </c>
      <c r="I212" s="51"/>
      <c r="J212" s="51"/>
      <c r="K212" s="66">
        <v>0</v>
      </c>
      <c r="L212" s="51"/>
    </row>
    <row r="213" spans="1:12" ht="20.25">
      <c r="A213" s="96">
        <v>34.5</v>
      </c>
      <c r="B213" s="117" t="s">
        <v>175</v>
      </c>
      <c r="C213" s="70"/>
      <c r="D213" s="72" t="s">
        <v>26</v>
      </c>
      <c r="E213" s="52"/>
      <c r="F213" s="49">
        <f t="shared" ref="F213" si="50">+C213*E213</f>
        <v>0</v>
      </c>
      <c r="G213" s="50"/>
      <c r="H213" s="15" t="e">
        <f t="shared" si="48"/>
        <v>#DIV/0!</v>
      </c>
      <c r="I213" s="51"/>
      <c r="J213" s="51"/>
      <c r="K213" s="66">
        <v>0</v>
      </c>
      <c r="L213" s="51"/>
    </row>
    <row r="214" spans="1:12" ht="20.25">
      <c r="A214" s="96">
        <v>34.6</v>
      </c>
      <c r="B214" s="70" t="s">
        <v>176</v>
      </c>
      <c r="C214" s="70"/>
      <c r="D214" s="68" t="s">
        <v>22</v>
      </c>
      <c r="E214" s="52"/>
      <c r="F214" s="49">
        <f t="shared" si="49"/>
        <v>0</v>
      </c>
      <c r="G214" s="50"/>
      <c r="H214" s="15" t="e">
        <f t="shared" si="48"/>
        <v>#DIV/0!</v>
      </c>
      <c r="I214" s="51"/>
      <c r="J214" s="51"/>
      <c r="K214" s="66">
        <v>0</v>
      </c>
      <c r="L214" s="51"/>
    </row>
    <row r="215" spans="1:12" ht="21" thickBot="1">
      <c r="A215" s="96">
        <v>34.700000000000003</v>
      </c>
      <c r="B215" s="70" t="s">
        <v>177</v>
      </c>
      <c r="C215" s="70"/>
      <c r="D215" s="68" t="s">
        <v>22</v>
      </c>
      <c r="E215" s="52"/>
      <c r="F215" s="49">
        <f t="shared" ref="F215" si="51">+C215*E215</f>
        <v>0</v>
      </c>
      <c r="G215" s="50"/>
      <c r="H215" s="15" t="e">
        <f t="shared" ref="H215" si="52">+F215/$G$216</f>
        <v>#DIV/0!</v>
      </c>
      <c r="I215" s="51"/>
      <c r="J215" s="51"/>
      <c r="K215" s="66">
        <v>0</v>
      </c>
      <c r="L215" s="51"/>
    </row>
    <row r="216" spans="1:12" ht="28.5" customHeight="1" thickBot="1">
      <c r="A216" s="105" t="s">
        <v>178</v>
      </c>
      <c r="B216" s="106"/>
      <c r="C216" s="73"/>
      <c r="D216" s="74"/>
      <c r="E216" s="75"/>
      <c r="F216" s="76"/>
      <c r="G216" s="4">
        <f>SUM(G25:G215)</f>
        <v>0</v>
      </c>
      <c r="H216" s="8"/>
      <c r="I216" s="4" t="e">
        <f>SUM(I25:I215)</f>
        <v>#DIV/0!</v>
      </c>
      <c r="J216" s="10"/>
      <c r="K216" s="51"/>
      <c r="L216" s="17">
        <f>SUM(L25:L215)</f>
        <v>0</v>
      </c>
    </row>
  </sheetData>
  <mergeCells count="8">
    <mergeCell ref="K23:L23"/>
    <mergeCell ref="G19:L19"/>
    <mergeCell ref="G21:L21"/>
    <mergeCell ref="A216:B216"/>
    <mergeCell ref="A2:B2"/>
    <mergeCell ref="C2:I2"/>
    <mergeCell ref="A23:B23"/>
    <mergeCell ref="H23:I23"/>
  </mergeCells>
  <phoneticPr fontId="14" type="noConversion"/>
  <dataValidations count="1">
    <dataValidation type="list" allowBlank="1" showInputMessage="1" showErrorMessage="1" sqref="D63:D64 D39 D46:D47 D53:D57 D70:D74 D194:D195 D33:D34 D41 D59:D60 D187:D189 D214:D215 D68 D211:D212 D208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crodriguez@cnd.org.uy</cp:lastModifiedBy>
  <cp:revision/>
  <dcterms:created xsi:type="dcterms:W3CDTF">2013-03-18T18:41:53Z</dcterms:created>
  <dcterms:modified xsi:type="dcterms:W3CDTF">2026-07-29T17:56:55Z</dcterms:modified>
  <cp:category/>
  <cp:contentStatus/>
</cp:coreProperties>
</file>